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A6228C74-0A3B-475D-888F-40D86D66D89F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СУБСИДИР.ЗАЕСТОСТ или СТАЖУВАНЕ" sheetId="1" r:id="rId1"/>
    <sheet name="ОБУЧЕНИЕ ЧИРАКУВАНЕ" sheetId="4" r:id="rId2"/>
    <sheet name="НАСТАВНИК" sheetId="3" r:id="rId3"/>
  </sheets>
  <definedNames>
    <definedName name="_xlnm.Print_Area" localSheetId="2">НАСТАВНИК!$A$1:$J$20</definedName>
    <definedName name="_xlnm.Print_Area" localSheetId="1">'ОБУЧЕНИЕ ЧИРАКУВАНЕ'!$A$1:$P$24</definedName>
    <definedName name="_xlnm.Print_Area" localSheetId="0">'СУБСИДИР.ЗАЕСТОСТ или СТАЖУВАНЕ'!$A$1:$P$25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" l="1"/>
  <c r="J11" i="3"/>
  <c r="J12" i="3"/>
  <c r="J13" i="3"/>
  <c r="F10" i="3"/>
  <c r="G10" i="3"/>
  <c r="H10" i="3"/>
  <c r="F11" i="3"/>
  <c r="G11" i="3"/>
  <c r="H11" i="3" s="1"/>
  <c r="F12" i="3"/>
  <c r="G12" i="3"/>
  <c r="H12" i="3"/>
  <c r="F13" i="3"/>
  <c r="G13" i="3"/>
  <c r="H13" i="3" s="1"/>
  <c r="F10" i="4"/>
  <c r="H10" i="4" s="1"/>
  <c r="G10" i="4"/>
  <c r="F11" i="4"/>
  <c r="G11" i="4"/>
  <c r="H11" i="4"/>
  <c r="M11" i="4" s="1"/>
  <c r="F12" i="4"/>
  <c r="H12" i="4" s="1"/>
  <c r="G12" i="4"/>
  <c r="F13" i="4"/>
  <c r="H13" i="4" s="1"/>
  <c r="G13" i="4"/>
  <c r="F14" i="4"/>
  <c r="G14" i="4"/>
  <c r="H14" i="4"/>
  <c r="M14" i="4" s="1"/>
  <c r="F15" i="4"/>
  <c r="H15" i="4" s="1"/>
  <c r="G15" i="4"/>
  <c r="F16" i="4"/>
  <c r="H16" i="4" s="1"/>
  <c r="G16" i="4"/>
  <c r="G11" i="1"/>
  <c r="H11" i="1"/>
  <c r="J11" i="1" s="1"/>
  <c r="K11" i="1" s="1"/>
  <c r="I11" i="1"/>
  <c r="G12" i="1"/>
  <c r="H12" i="1"/>
  <c r="M12" i="1" s="1"/>
  <c r="I12" i="1"/>
  <c r="G13" i="1"/>
  <c r="H13" i="1"/>
  <c r="I13" i="1"/>
  <c r="M13" i="1"/>
  <c r="G14" i="1"/>
  <c r="H14" i="1"/>
  <c r="I14" i="1" s="1"/>
  <c r="G15" i="1"/>
  <c r="H15" i="1"/>
  <c r="M15" i="1" s="1"/>
  <c r="G16" i="1"/>
  <c r="H16" i="1"/>
  <c r="I16" i="1"/>
  <c r="M16" i="1"/>
  <c r="N17" i="1"/>
  <c r="I14" i="3"/>
  <c r="O17" i="1"/>
  <c r="O17" i="4"/>
  <c r="N17" i="4"/>
  <c r="F8" i="3"/>
  <c r="G8" i="3" s="1"/>
  <c r="H8" i="3" s="1"/>
  <c r="F9" i="3"/>
  <c r="G9" i="3" s="1"/>
  <c r="H9" i="3" s="1"/>
  <c r="J9" i="3" s="1"/>
  <c r="L14" i="1" l="1"/>
  <c r="L11" i="1"/>
  <c r="M14" i="1"/>
  <c r="M11" i="1"/>
  <c r="J16" i="1"/>
  <c r="K16" i="1" s="1"/>
  <c r="L16" i="1" s="1"/>
  <c r="P16" i="1" s="1"/>
  <c r="J14" i="1"/>
  <c r="K14" i="1" s="1"/>
  <c r="I15" i="1"/>
  <c r="J13" i="1"/>
  <c r="K13" i="1" s="1"/>
  <c r="L13" i="1" s="1"/>
  <c r="P13" i="1" s="1"/>
  <c r="I16" i="4"/>
  <c r="J16" i="4"/>
  <c r="K16" i="4" s="1"/>
  <c r="M16" i="4"/>
  <c r="I13" i="4"/>
  <c r="J13" i="4"/>
  <c r="K13" i="4" s="1"/>
  <c r="M13" i="4"/>
  <c r="J15" i="4"/>
  <c r="K15" i="4" s="1"/>
  <c r="M15" i="4"/>
  <c r="I15" i="4"/>
  <c r="L15" i="4" s="1"/>
  <c r="P15" i="4" s="1"/>
  <c r="I10" i="4"/>
  <c r="J10" i="4"/>
  <c r="K10" i="4" s="1"/>
  <c r="M10" i="4"/>
  <c r="J12" i="4"/>
  <c r="K12" i="4" s="1"/>
  <c r="M12" i="4"/>
  <c r="I12" i="4"/>
  <c r="L12" i="4" s="1"/>
  <c r="P12" i="4" s="1"/>
  <c r="J14" i="4"/>
  <c r="K14" i="4" s="1"/>
  <c r="J11" i="4"/>
  <c r="K11" i="4" s="1"/>
  <c r="I14" i="4"/>
  <c r="I11" i="4"/>
  <c r="J15" i="1"/>
  <c r="K15" i="1" s="1"/>
  <c r="L15" i="1" s="1"/>
  <c r="P15" i="1" s="1"/>
  <c r="J12" i="1"/>
  <c r="K12" i="1" s="1"/>
  <c r="L12" i="1" s="1"/>
  <c r="P12" i="1" s="1"/>
  <c r="F7" i="3"/>
  <c r="G7" i="3" s="1"/>
  <c r="H7" i="3" s="1"/>
  <c r="J7" i="3" s="1"/>
  <c r="J14" i="3" s="1"/>
  <c r="F8" i="4"/>
  <c r="H8" i="4" s="1"/>
  <c r="I8" i="4" s="1"/>
  <c r="F9" i="4"/>
  <c r="H9" i="4" s="1"/>
  <c r="I9" i="4" s="1"/>
  <c r="F7" i="4"/>
  <c r="H7" i="4" s="1"/>
  <c r="G9" i="4"/>
  <c r="G8" i="4"/>
  <c r="G7" i="4"/>
  <c r="P11" i="1" l="1"/>
  <c r="P14" i="1"/>
  <c r="L10" i="4"/>
  <c r="P10" i="4" s="1"/>
  <c r="L13" i="4"/>
  <c r="P13" i="4" s="1"/>
  <c r="L11" i="4"/>
  <c r="P11" i="4" s="1"/>
  <c r="L16" i="4"/>
  <c r="P16" i="4" s="1"/>
  <c r="L14" i="4"/>
  <c r="P14" i="4" s="1"/>
  <c r="J7" i="4"/>
  <c r="K7" i="4" s="1"/>
  <c r="M7" i="4"/>
  <c r="I7" i="4"/>
  <c r="M9" i="4"/>
  <c r="M8" i="4"/>
  <c r="J9" i="4"/>
  <c r="J8" i="4"/>
  <c r="K8" i="4" s="1"/>
  <c r="L8" i="4" s="1"/>
  <c r="L7" i="4" l="1"/>
  <c r="P7" i="4" s="1"/>
  <c r="K9" i="4"/>
  <c r="L9" i="4" s="1"/>
  <c r="P9" i="4" s="1"/>
  <c r="P8" i="4"/>
  <c r="H10" i="1"/>
  <c r="G10" i="1"/>
  <c r="H9" i="1"/>
  <c r="G9" i="1"/>
  <c r="H8" i="1"/>
  <c r="G8" i="1"/>
  <c r="H7" i="1"/>
  <c r="P17" i="4" l="1"/>
  <c r="M10" i="1"/>
  <c r="I10" i="1"/>
  <c r="M8" i="1"/>
  <c r="I8" i="1"/>
  <c r="M9" i="1"/>
  <c r="I9" i="1"/>
  <c r="M7" i="1"/>
  <c r="I7" i="1"/>
  <c r="J10" i="1"/>
  <c r="K10" i="1" s="1"/>
  <c r="J9" i="1"/>
  <c r="K9" i="1" s="1"/>
  <c r="J8" i="1"/>
  <c r="K8" i="1" s="1"/>
  <c r="L9" i="1" l="1"/>
  <c r="L8" i="1"/>
  <c r="P8" i="1" s="1"/>
  <c r="L10" i="1"/>
  <c r="P10" i="1" s="1"/>
  <c r="P9" i="1"/>
  <c r="G7" i="1" l="1"/>
  <c r="J7" i="1" s="1"/>
  <c r="K7" i="1" s="1"/>
  <c r="L7" i="1" s="1"/>
  <c r="P7" i="1" s="1"/>
  <c r="P17" i="1" s="1"/>
</calcChain>
</file>

<file path=xl/sharedStrings.xml><?xml version="1.0" encoding="utf-8"?>
<sst xmlns="http://schemas.openxmlformats.org/spreadsheetml/2006/main" count="124" uniqueCount="70">
  <si>
    <t>лице включено в субсидирана заетост или включено в стажуване</t>
  </si>
  <si>
    <r>
      <t xml:space="preserve">Регистрационен № на договора: </t>
    </r>
    <r>
      <rPr>
        <b/>
        <sz val="12"/>
        <color rgb="FFFF0000"/>
        <rFont val="Arial"/>
        <family val="2"/>
        <charset val="204"/>
      </rPr>
      <t>……………………………</t>
    </r>
  </si>
  <si>
    <r>
      <t xml:space="preserve">Наименование на Водещата организация: </t>
    </r>
    <r>
      <rPr>
        <b/>
        <sz val="12"/>
        <color rgb="FFFF0000"/>
        <rFont val="Arial"/>
        <family val="2"/>
        <charset val="204"/>
      </rPr>
      <t>…………………..</t>
    </r>
  </si>
  <si>
    <r>
      <t>ИЗЧИСЛЕНИЕ НА ДОПУСТИМИ РАЗХОДИ ЗА</t>
    </r>
    <r>
      <rPr>
        <b/>
        <sz val="12"/>
        <color rgb="FFFF0000"/>
        <rFont val="Arial"/>
        <family val="2"/>
        <charset val="204"/>
      </rPr>
      <t xml:space="preserve"> ПЕРИОДА ( ИЛИ ЗА МЕСЕЦ)  </t>
    </r>
    <r>
      <rPr>
        <b/>
        <sz val="12"/>
        <rFont val="Arial"/>
        <family val="2"/>
        <charset val="204"/>
      </rPr>
      <t>…………….. 2021 г.</t>
    </r>
  </si>
  <si>
    <t>Указания:</t>
  </si>
  <si>
    <t>ОБЩО:</t>
  </si>
  <si>
    <t>НАСТАВНИК</t>
  </si>
  <si>
    <t>A</t>
  </si>
  <si>
    <t>B</t>
  </si>
  <si>
    <t>C</t>
  </si>
  <si>
    <t>Работни дни за 2021 г.</t>
  </si>
  <si>
    <t>Продължителност на заетостта – 12 месеца</t>
  </si>
  <si>
    <t>Код на длъжността, съгласно НПКД 2011</t>
  </si>
  <si>
    <t>КИД на предприятието, в което е заето лицето</t>
  </si>
  <si>
    <t>МОД/МРЗ за 2021 г.</t>
  </si>
  <si>
    <t>Осигурителни вноски за сметка на работодател за 2021 г.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</si>
  <si>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</si>
  <si>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</si>
  <si>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</si>
  <si>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</si>
  <si>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</si>
  <si>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</si>
  <si>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</si>
  <si>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</si>
  <si>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</si>
  <si>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</si>
  <si>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r>
      <t>Отработени</t>
    </r>
    <r>
      <rPr>
        <b/>
        <sz val="10"/>
        <color rgb="FFFF0000"/>
        <rFont val="Arial"/>
        <family val="2"/>
        <charset val="204"/>
      </rPr>
      <t xml:space="preserve"> човеко-дни</t>
    </r>
    <r>
      <rPr>
        <b/>
        <sz val="10"/>
        <color theme="1"/>
        <rFont val="Arial"/>
        <family val="2"/>
        <charset val="204"/>
      </rPr>
      <t xml:space="preserve"> по Форма за явяване/неявяване на работа</t>
    </r>
  </si>
  <si>
    <t>N</t>
  </si>
  <si>
    <t>…..</t>
  </si>
  <si>
    <t>……</t>
  </si>
  <si>
    <t xml:space="preserve">…………………... м.07.2021г. </t>
  </si>
  <si>
    <t>2. Таблицата се прилга в електроен вариант</t>
  </si>
  <si>
    <t>1. Бенефициентът следва да попълни клетките в син цвят</t>
  </si>
  <si>
    <t>1/2 от МРЗ за 2021 г.</t>
  </si>
  <si>
    <t>90% от МРЗ за 2021 г.</t>
  </si>
  <si>
    <t xml:space="preserve">Брутно възнаграждения за целия период на наставничеството
</t>
  </si>
  <si>
    <r>
      <t xml:space="preserve">Брутно възнаграждение </t>
    </r>
    <r>
      <rPr>
        <b/>
        <sz val="10"/>
        <color rgb="FFFF0000"/>
        <rFont val="Arial"/>
        <family val="2"/>
        <charset val="204"/>
      </rPr>
      <t xml:space="preserve">на ден </t>
    </r>
    <r>
      <rPr>
        <b/>
        <sz val="10"/>
        <color theme="1"/>
        <rFont val="Arial"/>
        <family val="2"/>
        <charset val="204"/>
      </rPr>
      <t xml:space="preserve">
G=F/A 
</t>
    </r>
  </si>
  <si>
    <r>
      <t xml:space="preserve">ДОПУСТИМ РАЗХОД /изчислен </t>
    </r>
    <r>
      <rPr>
        <b/>
        <sz val="10"/>
        <color rgb="FFFF0000"/>
        <rFont val="Arial"/>
        <family val="2"/>
        <charset val="204"/>
      </rPr>
      <t>по дни</t>
    </r>
    <r>
      <rPr>
        <b/>
        <sz val="10"/>
        <color theme="1"/>
        <rFont val="Arial"/>
        <family val="2"/>
        <charset val="204"/>
      </rPr>
      <t>/ I=G*H</t>
    </r>
  </si>
  <si>
    <r>
      <rPr>
        <b/>
        <sz val="10"/>
        <color rgb="FFFF0000"/>
        <rFont val="Arial"/>
        <family val="2"/>
        <charset val="204"/>
      </rPr>
      <t xml:space="preserve">Единичен разход - лице включено в обучение/чиракуване </t>
    </r>
    <r>
      <rPr>
        <b/>
        <sz val="10"/>
        <color rgb="FF7030A0"/>
        <rFont val="Arial"/>
        <family val="2"/>
        <charset val="204"/>
      </rPr>
      <t xml:space="preserve">за един работен ден </t>
    </r>
    <r>
      <rPr>
        <b/>
        <u/>
        <sz val="10"/>
        <color rgb="FF7030A0"/>
        <rFont val="Arial"/>
        <family val="2"/>
        <charset val="204"/>
      </rPr>
      <t xml:space="preserve">в болничен </t>
    </r>
    <r>
      <rPr>
        <b/>
        <sz val="10"/>
        <color theme="1"/>
        <rFont val="Arial"/>
        <family val="2"/>
        <charset val="204"/>
      </rPr>
      <t xml:space="preserve">
K=G/A*70%</t>
    </r>
  </si>
  <si>
    <t>O</t>
  </si>
  <si>
    <r>
      <rPr>
        <b/>
        <sz val="10"/>
        <color rgb="FFFF0000"/>
        <rFont val="Arial"/>
        <family val="2"/>
        <charset val="204"/>
      </rPr>
      <t xml:space="preserve">Единичен разход - лице включено в обучение/чиракуване </t>
    </r>
    <r>
      <rPr>
        <b/>
        <sz val="10"/>
        <color rgb="FF7030A0"/>
        <rFont val="Arial"/>
        <family val="2"/>
        <charset val="204"/>
      </rPr>
      <t xml:space="preserve">за един работен ден </t>
    </r>
    <r>
      <rPr>
        <b/>
        <u/>
        <sz val="10"/>
        <color rgb="FF7030A0"/>
        <rFont val="Arial"/>
        <family val="2"/>
        <charset val="204"/>
      </rPr>
      <t>с продължителност 8 ч.</t>
    </r>
    <r>
      <rPr>
        <b/>
        <sz val="10"/>
        <color theme="1"/>
        <rFont val="Arial"/>
        <family val="2"/>
        <charset val="204"/>
      </rPr>
      <t xml:space="preserve">  K=H+J
</t>
    </r>
  </si>
  <si>
    <t>Единичен разход за брутно възнаграждение                H = G/A</t>
  </si>
  <si>
    <t xml:space="preserve">Единичен разход за осигурителни вноски за сметка на работодател 
J = I/A 
</t>
  </si>
  <si>
    <t xml:space="preserve">Единичен разход за осигурителни вноски за сметка на работодател 
J = I/A
</t>
  </si>
  <si>
    <r>
      <t>ИЗЧИСЛЕНИЕ НА ДОПУСТИМИ РАЗХОДИ ЗА</t>
    </r>
    <r>
      <rPr>
        <b/>
        <sz val="12"/>
        <color rgb="FFFF0000"/>
        <rFont val="Arial"/>
        <family val="2"/>
        <charset val="204"/>
      </rPr>
      <t xml:space="preserve"> ПЕРИОДА  </t>
    </r>
    <r>
      <rPr>
        <b/>
        <sz val="12"/>
        <rFont val="Arial"/>
        <family val="2"/>
        <charset val="204"/>
      </rPr>
      <t>…………….. 2021 г.</t>
    </r>
  </si>
  <si>
    <r>
      <t>ИЗЧИСЛЕНИЕ НА ДОПУСТИМИ РАЗХОДИ ЗА</t>
    </r>
    <r>
      <rPr>
        <b/>
        <sz val="12"/>
        <color rgb="FFFF0000"/>
        <rFont val="Arial"/>
        <family val="2"/>
        <charset val="204"/>
      </rPr>
      <t xml:space="preserve"> ПЕРИОДА</t>
    </r>
    <r>
      <rPr>
        <b/>
        <sz val="12"/>
        <rFont val="Arial"/>
        <family val="2"/>
        <charset val="204"/>
      </rPr>
      <t>…………….. 2021 г.</t>
    </r>
  </si>
  <si>
    <t>КИД на предприятието, в което е обучение/ чиракуване</t>
  </si>
  <si>
    <t xml:space="preserve">Осигурителни вноски за сметка на работодател за целия период на обучение/ чиракуване 
I = G*F 
</t>
  </si>
  <si>
    <t xml:space="preserve">Брутно възнаграждения за целия период на обучение/ чиракуване
G = B*E
</t>
  </si>
  <si>
    <r>
      <t xml:space="preserve">ДОПУСТИМ РАЗХОД /изчислен </t>
    </r>
    <r>
      <rPr>
        <b/>
        <sz val="10"/>
        <color rgb="FFFF0000"/>
        <rFont val="Arial"/>
        <family val="2"/>
        <charset val="204"/>
      </rPr>
      <t>по дни</t>
    </r>
    <r>
      <rPr>
        <b/>
        <sz val="10"/>
        <color theme="1"/>
        <rFont val="Arial"/>
        <family val="2"/>
        <charset val="204"/>
      </rPr>
      <t>/ N=K*M+L*N</t>
    </r>
  </si>
  <si>
    <t xml:space="preserve">* В случаите, в които лицето е в отпуск по болест, възнаграждението по реда на чл. 40, ал. 5 от КСО за първите 3 дни, които са за сметка на работодателя е в размер на 70 % от дневното му брутно възнаграждение. Осигурителните вноски, начислени за сметка на работодателя не са допустими по процедурата. </t>
  </si>
  <si>
    <t xml:space="preserve">Брутно възнаграждения за целия период на заетостта
G = B*E
</t>
  </si>
  <si>
    <t xml:space="preserve">Осигурителни вноски за сметка на работодател за целия период на заетост/ стажуване 
I= G*F 
</t>
  </si>
  <si>
    <r>
      <rPr>
        <b/>
        <sz val="10"/>
        <color rgb="FFFF0000"/>
        <rFont val="Arial"/>
        <family val="2"/>
        <charset val="204"/>
      </rPr>
      <t xml:space="preserve">Единичен разход - лице включено в обучение/ чиракуване </t>
    </r>
    <r>
      <rPr>
        <b/>
        <sz val="10"/>
        <color rgb="FF7030A0"/>
        <rFont val="Arial"/>
        <family val="2"/>
        <charset val="204"/>
      </rPr>
      <t xml:space="preserve">за един работен ден </t>
    </r>
    <r>
      <rPr>
        <b/>
        <u/>
        <sz val="10"/>
        <color rgb="FF7030A0"/>
        <rFont val="Arial"/>
        <family val="2"/>
        <charset val="204"/>
      </rPr>
      <t>с продължителност 8 ч.</t>
    </r>
    <r>
      <rPr>
        <b/>
        <sz val="10"/>
        <color theme="1"/>
        <rFont val="Arial"/>
        <family val="2"/>
        <charset val="204"/>
      </rPr>
      <t xml:space="preserve">  K=H+J
</t>
    </r>
  </si>
  <si>
    <r>
      <rPr>
        <b/>
        <sz val="10"/>
        <color rgb="FFFF0000"/>
        <rFont val="Arial"/>
        <family val="2"/>
        <charset val="204"/>
      </rPr>
      <t xml:space="preserve">Единичен разход - лице включено в обучение/ чиракуване </t>
    </r>
    <r>
      <rPr>
        <b/>
        <sz val="10"/>
        <color rgb="FF7030A0"/>
        <rFont val="Arial"/>
        <family val="2"/>
        <charset val="204"/>
      </rPr>
      <t xml:space="preserve">за един работен ден </t>
    </r>
    <r>
      <rPr>
        <b/>
        <u/>
        <sz val="10"/>
        <color rgb="FF7030A0"/>
        <rFont val="Arial"/>
        <family val="2"/>
        <charset val="204"/>
      </rPr>
      <t xml:space="preserve">в болничен </t>
    </r>
    <r>
      <rPr>
        <b/>
        <sz val="10"/>
        <color theme="1"/>
        <rFont val="Arial"/>
        <family val="2"/>
        <charset val="204"/>
      </rPr>
      <t xml:space="preserve">
K=G/A*70%</t>
    </r>
  </si>
  <si>
    <r>
      <t xml:space="preserve">Брои </t>
    </r>
    <r>
      <rPr>
        <b/>
        <sz val="10"/>
        <color rgb="FFFF0000"/>
        <rFont val="Arial"/>
        <family val="2"/>
        <charset val="204"/>
      </rPr>
      <t>човеко-дни</t>
    </r>
    <r>
      <rPr>
        <b/>
        <sz val="10"/>
        <color theme="1"/>
        <rFont val="Arial"/>
        <family val="2"/>
        <charset val="204"/>
      </rPr>
      <t xml:space="preserve"> болничен(за първите 3 дни)*</t>
    </r>
  </si>
  <si>
    <t>лице включено в обучение или чиракуване</t>
  </si>
  <si>
    <t xml:space="preserve">Работник озеленител м.05.2021г. </t>
  </si>
  <si>
    <t xml:space="preserve">Работник озеленител м.06.2021г. </t>
  </si>
  <si>
    <t xml:space="preserve">Работник озеленител м.07.2021г. </t>
  </si>
  <si>
    <t xml:space="preserve">…………………... м.08.2021г. </t>
  </si>
  <si>
    <t xml:space="preserve">Работник (обучение/чиракуване) м.06.2021г. </t>
  </si>
  <si>
    <t xml:space="preserve">Работник (обучение/чиракуване) м.07.2021г. </t>
  </si>
  <si>
    <t xml:space="preserve">Работник (обучение/чиракуване) м.05.2021г. </t>
  </si>
  <si>
    <t xml:space="preserve">НАСТАВНИК  м.05.2021г. </t>
  </si>
  <si>
    <t xml:space="preserve">НАСТАВНИК  м.06.2021г. </t>
  </si>
  <si>
    <t xml:space="preserve">НАСТАВНИК  м.07.2021г. </t>
  </si>
  <si>
    <t xml:space="preserve">3. Обезщетения съгласно чл. 222, ал. 3 и чл. 224 от КТ при прекратяване на трудовото правоотношение се описват на отделен ред, като заповедта/ите се прилага към отчетната документация. </t>
  </si>
  <si>
    <t>Обезщетения по чл. 224 от КТ</t>
  </si>
  <si>
    <t>Обезщетения по чл. 222, ал. 3 от 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</si>
</sst>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7030A0"/>
      <name val="Arial"/>
      <family val="2"/>
      <charset val="204"/>
    </font>
    <font>
      <b/>
      <u/>
      <sz val="10"/>
      <color rgb="FF7030A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1" fontId="0" fillId="0" borderId="0" xfId="0" applyNumberFormat="1"/>
    <xf numFmtId="0" fontId="5" fillId="0" borderId="0" xfId="0" applyFont="1" applyBorder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/>
    <xf numFmtId="0" fontId="8" fillId="0" borderId="0" xfId="0" applyFont="1" applyBorder="1"/>
    <xf numFmtId="9" fontId="2" fillId="0" borderId="0" xfId="0" applyNumberFormat="1" applyFont="1" applyBorder="1"/>
    <xf numFmtId="4" fontId="8" fillId="0" borderId="0" xfId="0" applyNumberFormat="1" applyFont="1" applyFill="1" applyBorder="1"/>
    <xf numFmtId="4" fontId="8" fillId="0" borderId="0" xfId="0" applyNumberFormat="1" applyFont="1" applyBorder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3" fillId="4" borderId="1" xfId="0" applyNumberFormat="1" applyFont="1" applyFill="1" applyBorder="1" applyAlignment="1">
      <alignment wrapText="1"/>
    </xf>
    <xf numFmtId="4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4" fontId="16" fillId="0" borderId="1" xfId="0" applyNumberFormat="1" applyFont="1" applyBorder="1"/>
    <xf numFmtId="4" fontId="16" fillId="4" borderId="2" xfId="0" applyNumberFormat="1" applyFont="1" applyFill="1" applyBorder="1" applyAlignment="1">
      <alignment horizontal="left"/>
    </xf>
    <xf numFmtId="4" fontId="16" fillId="4" borderId="2" xfId="0" applyNumberFormat="1" applyFont="1" applyFill="1" applyBorder="1"/>
    <xf numFmtId="4" fontId="16" fillId="0" borderId="2" xfId="0" applyNumberFormat="1" applyFont="1" applyBorder="1"/>
    <xf numFmtId="1" fontId="16" fillId="2" borderId="1" xfId="0" applyNumberFormat="1" applyFont="1" applyFill="1" applyBorder="1"/>
    <xf numFmtId="1" fontId="16" fillId="2" borderId="1" xfId="0" applyNumberFormat="1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left"/>
    </xf>
    <xf numFmtId="2" fontId="16" fillId="2" borderId="1" xfId="0" applyNumberFormat="1" applyFont="1" applyFill="1" applyBorder="1"/>
    <xf numFmtId="0" fontId="16" fillId="2" borderId="1" xfId="0" applyFont="1" applyFill="1" applyBorder="1"/>
    <xf numFmtId="1" fontId="16" fillId="0" borderId="1" xfId="0" applyNumberFormat="1" applyFont="1" applyBorder="1"/>
    <xf numFmtId="1" fontId="16" fillId="0" borderId="1" xfId="0" applyNumberFormat="1" applyFont="1" applyBorder="1" applyAlignment="1">
      <alignment horizontal="center"/>
    </xf>
    <xf numFmtId="1" fontId="16" fillId="4" borderId="2" xfId="0" applyNumberFormat="1" applyFont="1" applyFill="1" applyBorder="1" applyAlignment="1">
      <alignment horizontal="left"/>
    </xf>
    <xf numFmtId="2" fontId="16" fillId="4" borderId="2" xfId="0" applyNumberFormat="1" applyFont="1" applyFill="1" applyBorder="1"/>
    <xf numFmtId="2" fontId="16" fillId="3" borderId="1" xfId="0" applyNumberFormat="1" applyFont="1" applyFill="1" applyBorder="1"/>
    <xf numFmtId="10" fontId="16" fillId="0" borderId="2" xfId="1" applyNumberFormat="1" applyFont="1" applyBorder="1"/>
    <xf numFmtId="2" fontId="16" fillId="0" borderId="2" xfId="0" applyNumberFormat="1" applyFont="1" applyBorder="1"/>
    <xf numFmtId="2" fontId="16" fillId="0" borderId="1" xfId="0" applyNumberFormat="1" applyFont="1" applyBorder="1"/>
    <xf numFmtId="2" fontId="16" fillId="0" borderId="1" xfId="0" applyNumberFormat="1" applyFont="1" applyBorder="1" applyAlignment="1">
      <alignment horizontal="center"/>
    </xf>
    <xf numFmtId="0" fontId="17" fillId="4" borderId="1" xfId="0" applyFont="1" applyFill="1" applyBorder="1"/>
    <xf numFmtId="4" fontId="12" fillId="2" borderId="1" xfId="0" applyNumberFormat="1" applyFont="1" applyFill="1" applyBorder="1"/>
    <xf numFmtId="10" fontId="16" fillId="2" borderId="1" xfId="1" applyNumberFormat="1" applyFont="1" applyFill="1" applyBorder="1"/>
    <xf numFmtId="2" fontId="16" fillId="2" borderId="1" xfId="0" applyNumberFormat="1" applyFont="1" applyFill="1" applyBorder="1" applyAlignment="1">
      <alignment horizontal="center"/>
    </xf>
    <xf numFmtId="0" fontId="16" fillId="0" borderId="0" xfId="0" applyFont="1" applyBorder="1"/>
    <xf numFmtId="0" fontId="16" fillId="0" borderId="0" xfId="0" applyFont="1" applyBorder="1" applyAlignment="1">
      <alignment horizontal="left"/>
    </xf>
    <xf numFmtId="4" fontId="11" fillId="0" borderId="0" xfId="0" applyNumberFormat="1" applyFont="1" applyFill="1"/>
    <xf numFmtId="0" fontId="2" fillId="0" borderId="0" xfId="0" applyFont="1" applyFill="1"/>
    <xf numFmtId="0" fontId="12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wrapText="1"/>
    </xf>
    <xf numFmtId="1" fontId="16" fillId="5" borderId="1" xfId="0" applyNumberFormat="1" applyFont="1" applyFill="1" applyBorder="1"/>
    <xf numFmtId="1" fontId="16" fillId="5" borderId="1" xfId="0" applyNumberFormat="1" applyFont="1" applyFill="1" applyBorder="1" applyAlignment="1">
      <alignment horizontal="center"/>
    </xf>
    <xf numFmtId="1" fontId="16" fillId="5" borderId="1" xfId="0" applyNumberFormat="1" applyFont="1" applyFill="1" applyBorder="1" applyAlignment="1">
      <alignment horizontal="left"/>
    </xf>
    <xf numFmtId="2" fontId="16" fillId="5" borderId="1" xfId="0" applyNumberFormat="1" applyFont="1" applyFill="1" applyBorder="1"/>
    <xf numFmtId="4" fontId="13" fillId="5" borderId="1" xfId="0" applyNumberFormat="1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top" wrapText="1"/>
    </xf>
    <xf numFmtId="4" fontId="16" fillId="6" borderId="2" xfId="0" applyNumberFormat="1" applyFont="1" applyFill="1" applyBorder="1"/>
    <xf numFmtId="3" fontId="1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/>
    </xf>
    <xf numFmtId="0" fontId="2" fillId="7" borderId="1" xfId="0" applyFont="1" applyFill="1" applyBorder="1"/>
    <xf numFmtId="0" fontId="13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/>
    </xf>
    <xf numFmtId="1" fontId="16" fillId="4" borderId="2" xfId="0" applyNumberFormat="1" applyFont="1" applyFill="1" applyBorder="1" applyAlignment="1">
      <alignment horizontal="center"/>
    </xf>
    <xf numFmtId="3" fontId="17" fillId="4" borderId="1" xfId="0" applyNumberFormat="1" applyFont="1" applyFill="1" applyBorder="1"/>
    <xf numFmtId="3" fontId="16" fillId="5" borderId="1" xfId="0" applyNumberFormat="1" applyFont="1" applyFill="1" applyBorder="1"/>
    <xf numFmtId="0" fontId="13" fillId="2" borderId="1" xfId="0" applyFont="1" applyFill="1" applyBorder="1"/>
    <xf numFmtId="0" fontId="18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"/>
  <sheetViews>
    <sheetView view="pageBreakPreview" zoomScaleNormal="100" zoomScaleSheetLayoutView="100" workbookViewId="0">
      <selection activeCell="A20" sqref="A20:XFD20"/>
    </sheetView>
  </sheetViews>
  <sheetFormatPr defaultRowHeight="15" x14ac:dyDescent="0.25"/>
  <cols>
    <col min="1" max="1" width="31.42578125" customWidth="1"/>
    <col min="2" max="2" width="10.7109375" customWidth="1"/>
    <col min="3" max="3" width="10.7109375" style="10" customWidth="1"/>
    <col min="4" max="4" width="9.7109375" style="10" customWidth="1"/>
    <col min="5" max="5" width="10.7109375" customWidth="1"/>
    <col min="6" max="6" width="9.7109375" customWidth="1"/>
    <col min="7" max="13" width="12.7109375" customWidth="1"/>
    <col min="14" max="15" width="10.7109375" customWidth="1"/>
    <col min="16" max="16" width="12.7109375" style="13" customWidth="1"/>
  </cols>
  <sheetData>
    <row r="1" spans="1:24" s="1" customFormat="1" ht="15.75" x14ac:dyDescent="0.25">
      <c r="A1" s="5" t="s">
        <v>2</v>
      </c>
      <c r="B1" s="6"/>
      <c r="C1" s="11"/>
      <c r="D1" s="7"/>
      <c r="P1" s="12"/>
    </row>
    <row r="2" spans="1:24" s="1" customFormat="1" ht="15.75" x14ac:dyDescent="0.25">
      <c r="A2" s="5" t="s">
        <v>1</v>
      </c>
      <c r="B2" s="6"/>
      <c r="C2" s="11"/>
      <c r="D2" s="7"/>
      <c r="P2" s="12"/>
    </row>
    <row r="3" spans="1:24" s="1" customFormat="1" ht="15.75" x14ac:dyDescent="0.25">
      <c r="A3" s="5"/>
      <c r="B3" s="6"/>
      <c r="C3" s="11"/>
      <c r="D3" s="7"/>
      <c r="P3" s="12"/>
    </row>
    <row r="4" spans="1:24" s="1" customFormat="1" ht="15.75" x14ac:dyDescent="0.25">
      <c r="A4" s="5" t="s">
        <v>3</v>
      </c>
      <c r="B4" s="6"/>
      <c r="C4" s="11"/>
      <c r="D4" s="7"/>
      <c r="P4" s="12"/>
    </row>
    <row r="5" spans="1:24" s="1" customFormat="1" x14ac:dyDescent="0.25">
      <c r="A5" s="72"/>
      <c r="B5" s="71" t="s">
        <v>7</v>
      </c>
      <c r="C5" s="71" t="s">
        <v>8</v>
      </c>
      <c r="D5" s="71" t="s">
        <v>9</v>
      </c>
      <c r="E5" s="71" t="s">
        <v>16</v>
      </c>
      <c r="F5" s="71" t="s">
        <v>17</v>
      </c>
      <c r="G5" s="71" t="s">
        <v>18</v>
      </c>
      <c r="H5" s="71" t="s">
        <v>19</v>
      </c>
      <c r="I5" s="71" t="s">
        <v>20</v>
      </c>
      <c r="J5" s="71" t="s">
        <v>21</v>
      </c>
      <c r="K5" s="71" t="s">
        <v>22</v>
      </c>
      <c r="L5" s="71" t="s">
        <v>23</v>
      </c>
      <c r="M5" s="71" t="s">
        <v>24</v>
      </c>
      <c r="N5" s="71" t="s">
        <v>25</v>
      </c>
      <c r="O5" s="71" t="s">
        <v>27</v>
      </c>
      <c r="P5" s="74" t="s">
        <v>39</v>
      </c>
    </row>
    <row r="6" spans="1:24" s="23" customFormat="1" ht="156.6" customHeight="1" x14ac:dyDescent="0.25">
      <c r="A6" s="70" t="s">
        <v>0</v>
      </c>
      <c r="B6" s="29" t="s">
        <v>10</v>
      </c>
      <c r="C6" s="29" t="s">
        <v>11</v>
      </c>
      <c r="D6" s="29" t="s">
        <v>12</v>
      </c>
      <c r="E6" s="29" t="s">
        <v>13</v>
      </c>
      <c r="F6" s="30" t="s">
        <v>14</v>
      </c>
      <c r="G6" s="29" t="s">
        <v>15</v>
      </c>
      <c r="H6" s="29" t="s">
        <v>51</v>
      </c>
      <c r="I6" s="29" t="s">
        <v>41</v>
      </c>
      <c r="J6" s="29" t="s">
        <v>52</v>
      </c>
      <c r="K6" s="29" t="s">
        <v>42</v>
      </c>
      <c r="L6" s="29" t="s">
        <v>53</v>
      </c>
      <c r="M6" s="29" t="s">
        <v>54</v>
      </c>
      <c r="N6" s="29" t="s">
        <v>26</v>
      </c>
      <c r="O6" s="29" t="s">
        <v>55</v>
      </c>
      <c r="P6" s="31" t="s">
        <v>49</v>
      </c>
      <c r="Q6" s="22"/>
      <c r="R6" s="22"/>
      <c r="S6" s="22"/>
      <c r="T6" s="22"/>
      <c r="U6" s="22"/>
      <c r="V6" s="22"/>
      <c r="W6" s="22"/>
      <c r="X6" s="22"/>
    </row>
    <row r="7" spans="1:24" s="1" customFormat="1" ht="14.25" x14ac:dyDescent="0.2">
      <c r="A7" s="25" t="s">
        <v>57</v>
      </c>
      <c r="B7" s="41">
        <v>249</v>
      </c>
      <c r="C7" s="42">
        <v>12</v>
      </c>
      <c r="D7" s="43">
        <v>92140015</v>
      </c>
      <c r="E7" s="44">
        <v>84.11</v>
      </c>
      <c r="F7" s="45">
        <v>650</v>
      </c>
      <c r="G7" s="46">
        <f t="shared" ref="G7:G16" si="0">10.92%+2.8%+4.8%+0.4%</f>
        <v>0.18919999999999998</v>
      </c>
      <c r="H7" s="47">
        <f>C7*F7</f>
        <v>7800</v>
      </c>
      <c r="I7" s="47">
        <f>ROUND((H7/B7),2)</f>
        <v>31.33</v>
      </c>
      <c r="J7" s="47">
        <f>ROUND(H7*G7,2)</f>
        <v>1475.76</v>
      </c>
      <c r="K7" s="47">
        <f>ROUND((J7/B7),2)</f>
        <v>5.93</v>
      </c>
      <c r="L7" s="48">
        <f>I7+K7</f>
        <v>37.26</v>
      </c>
      <c r="M7" s="49">
        <f>ROUND(((H7/B7)*0.7),2)</f>
        <v>21.93</v>
      </c>
      <c r="N7" s="50">
        <v>15</v>
      </c>
      <c r="O7" s="50"/>
      <c r="P7" s="51">
        <f>L7*N7+M7*O7</f>
        <v>558.9</v>
      </c>
    </row>
    <row r="8" spans="1:24" s="1" customFormat="1" ht="14.25" x14ac:dyDescent="0.2">
      <c r="A8" s="25" t="s">
        <v>58</v>
      </c>
      <c r="B8" s="41">
        <v>249</v>
      </c>
      <c r="C8" s="42">
        <v>12</v>
      </c>
      <c r="D8" s="43">
        <v>92140015</v>
      </c>
      <c r="E8" s="44">
        <v>84.11</v>
      </c>
      <c r="F8" s="45">
        <v>650</v>
      </c>
      <c r="G8" s="46">
        <f t="shared" si="0"/>
        <v>0.18919999999999998</v>
      </c>
      <c r="H8" s="47">
        <f>C8*F8</f>
        <v>7800</v>
      </c>
      <c r="I8" s="47">
        <f t="shared" ref="I8:I10" si="1">ROUND((H8/B8),2)</f>
        <v>31.33</v>
      </c>
      <c r="J8" s="47">
        <f>ROUND(H8*G8,2)</f>
        <v>1475.76</v>
      </c>
      <c r="K8" s="47">
        <f t="shared" ref="K8:K10" si="2">ROUND((J8/B8),2)</f>
        <v>5.93</v>
      </c>
      <c r="L8" s="48">
        <f t="shared" ref="L8:L10" si="3">I8+K8</f>
        <v>37.26</v>
      </c>
      <c r="M8" s="49">
        <f>ROUND(((H8/B8)*0.7),2)</f>
        <v>21.93</v>
      </c>
      <c r="N8" s="50">
        <v>22</v>
      </c>
      <c r="O8" s="50"/>
      <c r="P8" s="51">
        <f>L8*N8+M8*O8</f>
        <v>819.71999999999991</v>
      </c>
    </row>
    <row r="9" spans="1:24" s="1" customFormat="1" ht="14.25" x14ac:dyDescent="0.2">
      <c r="A9" s="25" t="s">
        <v>59</v>
      </c>
      <c r="B9" s="41">
        <v>249</v>
      </c>
      <c r="C9" s="42">
        <v>12</v>
      </c>
      <c r="D9" s="43">
        <v>92140015</v>
      </c>
      <c r="E9" s="44">
        <v>84.11</v>
      </c>
      <c r="F9" s="45">
        <v>650</v>
      </c>
      <c r="G9" s="46">
        <f t="shared" si="0"/>
        <v>0.18919999999999998</v>
      </c>
      <c r="H9" s="47">
        <f>C9*F9</f>
        <v>7800</v>
      </c>
      <c r="I9" s="47">
        <f t="shared" si="1"/>
        <v>31.33</v>
      </c>
      <c r="J9" s="47">
        <f>ROUND(H9*G9,2)</f>
        <v>1475.76</v>
      </c>
      <c r="K9" s="47">
        <f t="shared" si="2"/>
        <v>5.93</v>
      </c>
      <c r="L9" s="48">
        <f t="shared" si="3"/>
        <v>37.26</v>
      </c>
      <c r="M9" s="49">
        <f>ROUND(((H9/B9)*0.7),2)</f>
        <v>21.93</v>
      </c>
      <c r="N9" s="50">
        <v>17</v>
      </c>
      <c r="O9" s="50">
        <v>3</v>
      </c>
      <c r="P9" s="51">
        <f t="shared" ref="P9:P10" si="4">L9*N9+M9*O9</f>
        <v>699.20999999999992</v>
      </c>
    </row>
    <row r="10" spans="1:24" s="1" customFormat="1" ht="14.25" x14ac:dyDescent="0.2">
      <c r="A10" s="25" t="s">
        <v>60</v>
      </c>
      <c r="B10" s="41">
        <v>249</v>
      </c>
      <c r="C10" s="42">
        <v>12</v>
      </c>
      <c r="D10" s="43"/>
      <c r="E10" s="44"/>
      <c r="F10" s="45">
        <v>650</v>
      </c>
      <c r="G10" s="46">
        <f t="shared" si="0"/>
        <v>0.18919999999999998</v>
      </c>
      <c r="H10" s="47">
        <f>C10*F10</f>
        <v>7800</v>
      </c>
      <c r="I10" s="47">
        <f t="shared" si="1"/>
        <v>31.33</v>
      </c>
      <c r="J10" s="47">
        <f>ROUND(H10*G10,2)</f>
        <v>1475.76</v>
      </c>
      <c r="K10" s="47">
        <f t="shared" si="2"/>
        <v>5.93</v>
      </c>
      <c r="L10" s="48">
        <f t="shared" si="3"/>
        <v>37.26</v>
      </c>
      <c r="M10" s="49">
        <f>ROUND(((H10/B10)*0.7),2)</f>
        <v>21.93</v>
      </c>
      <c r="N10" s="50"/>
      <c r="O10" s="50"/>
      <c r="P10" s="51">
        <f t="shared" si="4"/>
        <v>0</v>
      </c>
    </row>
    <row r="11" spans="1:24" s="1" customFormat="1" ht="14.25" x14ac:dyDescent="0.2">
      <c r="A11" s="25" t="s">
        <v>28</v>
      </c>
      <c r="B11" s="41">
        <v>249</v>
      </c>
      <c r="C11" s="42">
        <v>12</v>
      </c>
      <c r="D11" s="43"/>
      <c r="E11" s="44"/>
      <c r="F11" s="45">
        <v>650</v>
      </c>
      <c r="G11" s="46">
        <f t="shared" si="0"/>
        <v>0.18919999999999998</v>
      </c>
      <c r="H11" s="47">
        <f t="shared" ref="H11:H16" si="5">C11*F11</f>
        <v>7800</v>
      </c>
      <c r="I11" s="47">
        <f t="shared" ref="I11:I16" si="6">ROUND((H11/B11),2)</f>
        <v>31.33</v>
      </c>
      <c r="J11" s="47">
        <f t="shared" ref="J11:J16" si="7">ROUND(H11*G11,2)</f>
        <v>1475.76</v>
      </c>
      <c r="K11" s="47">
        <f t="shared" ref="K11:K16" si="8">ROUND((J11/B11),2)</f>
        <v>5.93</v>
      </c>
      <c r="L11" s="48">
        <f t="shared" ref="L11:L16" si="9">I11+K11</f>
        <v>37.26</v>
      </c>
      <c r="M11" s="49">
        <f t="shared" ref="M11:M16" si="10">ROUND(((H11/B11)*0.7),2)</f>
        <v>21.93</v>
      </c>
      <c r="N11" s="50"/>
      <c r="O11" s="50"/>
      <c r="P11" s="51">
        <f t="shared" ref="P11:P16" si="11">L11*N11+M11*O11</f>
        <v>0</v>
      </c>
    </row>
    <row r="12" spans="1:24" s="1" customFormat="1" ht="14.25" x14ac:dyDescent="0.2">
      <c r="A12" s="25"/>
      <c r="B12" s="41">
        <v>249</v>
      </c>
      <c r="C12" s="42">
        <v>12</v>
      </c>
      <c r="D12" s="43"/>
      <c r="E12" s="44"/>
      <c r="F12" s="45">
        <v>650</v>
      </c>
      <c r="G12" s="46">
        <f t="shared" si="0"/>
        <v>0.18919999999999998</v>
      </c>
      <c r="H12" s="47">
        <f t="shared" si="5"/>
        <v>7800</v>
      </c>
      <c r="I12" s="47">
        <f t="shared" si="6"/>
        <v>31.33</v>
      </c>
      <c r="J12" s="47">
        <f t="shared" si="7"/>
        <v>1475.76</v>
      </c>
      <c r="K12" s="47">
        <f t="shared" si="8"/>
        <v>5.93</v>
      </c>
      <c r="L12" s="48">
        <f t="shared" si="9"/>
        <v>37.26</v>
      </c>
      <c r="M12" s="49">
        <f t="shared" si="10"/>
        <v>21.93</v>
      </c>
      <c r="N12" s="50"/>
      <c r="O12" s="50"/>
      <c r="P12" s="51">
        <f t="shared" si="11"/>
        <v>0</v>
      </c>
    </row>
    <row r="13" spans="1:24" s="1" customFormat="1" ht="14.25" x14ac:dyDescent="0.2">
      <c r="A13" s="25"/>
      <c r="B13" s="41">
        <v>249</v>
      </c>
      <c r="C13" s="42">
        <v>12</v>
      </c>
      <c r="D13" s="43"/>
      <c r="E13" s="44"/>
      <c r="F13" s="45">
        <v>650</v>
      </c>
      <c r="G13" s="46">
        <f t="shared" si="0"/>
        <v>0.18919999999999998</v>
      </c>
      <c r="H13" s="47">
        <f t="shared" si="5"/>
        <v>7800</v>
      </c>
      <c r="I13" s="47">
        <f t="shared" si="6"/>
        <v>31.33</v>
      </c>
      <c r="J13" s="47">
        <f t="shared" si="7"/>
        <v>1475.76</v>
      </c>
      <c r="K13" s="47">
        <f t="shared" si="8"/>
        <v>5.93</v>
      </c>
      <c r="L13" s="48">
        <f t="shared" si="9"/>
        <v>37.26</v>
      </c>
      <c r="M13" s="49">
        <f t="shared" si="10"/>
        <v>21.93</v>
      </c>
      <c r="N13" s="50"/>
      <c r="O13" s="50"/>
      <c r="P13" s="51">
        <f t="shared" si="11"/>
        <v>0</v>
      </c>
    </row>
    <row r="14" spans="1:24" s="1" customFormat="1" ht="14.25" x14ac:dyDescent="0.2">
      <c r="A14" s="25"/>
      <c r="B14" s="41">
        <v>249</v>
      </c>
      <c r="C14" s="42">
        <v>12</v>
      </c>
      <c r="D14" s="43"/>
      <c r="E14" s="44"/>
      <c r="F14" s="45">
        <v>650</v>
      </c>
      <c r="G14" s="46">
        <f t="shared" si="0"/>
        <v>0.18919999999999998</v>
      </c>
      <c r="H14" s="47">
        <f t="shared" si="5"/>
        <v>7800</v>
      </c>
      <c r="I14" s="47">
        <f t="shared" si="6"/>
        <v>31.33</v>
      </c>
      <c r="J14" s="47">
        <f t="shared" si="7"/>
        <v>1475.76</v>
      </c>
      <c r="K14" s="47">
        <f t="shared" si="8"/>
        <v>5.93</v>
      </c>
      <c r="L14" s="48">
        <f t="shared" si="9"/>
        <v>37.26</v>
      </c>
      <c r="M14" s="49">
        <f t="shared" si="10"/>
        <v>21.93</v>
      </c>
      <c r="N14" s="50"/>
      <c r="O14" s="50"/>
      <c r="P14" s="51">
        <f t="shared" si="11"/>
        <v>0</v>
      </c>
    </row>
    <row r="15" spans="1:24" s="1" customFormat="1" ht="14.25" x14ac:dyDescent="0.2">
      <c r="A15" s="25" t="s">
        <v>68</v>
      </c>
      <c r="B15" s="41">
        <v>249</v>
      </c>
      <c r="C15" s="42">
        <v>12</v>
      </c>
      <c r="D15" s="43"/>
      <c r="E15" s="44"/>
      <c r="F15" s="45">
        <v>650</v>
      </c>
      <c r="G15" s="46">
        <f t="shared" si="0"/>
        <v>0.18919999999999998</v>
      </c>
      <c r="H15" s="47">
        <f t="shared" si="5"/>
        <v>7800</v>
      </c>
      <c r="I15" s="47">
        <f t="shared" si="6"/>
        <v>31.33</v>
      </c>
      <c r="J15" s="47">
        <f t="shared" si="7"/>
        <v>1475.76</v>
      </c>
      <c r="K15" s="47">
        <f t="shared" si="8"/>
        <v>5.93</v>
      </c>
      <c r="L15" s="48">
        <f t="shared" si="9"/>
        <v>37.26</v>
      </c>
      <c r="M15" s="49">
        <f t="shared" si="10"/>
        <v>21.93</v>
      </c>
      <c r="N15" s="50"/>
      <c r="O15" s="50"/>
      <c r="P15" s="51">
        <f t="shared" si="11"/>
        <v>0</v>
      </c>
    </row>
    <row r="16" spans="1:24" s="1" customFormat="1" ht="25.5" x14ac:dyDescent="0.2">
      <c r="A16" s="25" t="s">
        <v>69</v>
      </c>
      <c r="B16" s="41">
        <v>249</v>
      </c>
      <c r="C16" s="42">
        <v>12</v>
      </c>
      <c r="D16" s="43"/>
      <c r="E16" s="44"/>
      <c r="F16" s="45">
        <v>650</v>
      </c>
      <c r="G16" s="46">
        <f t="shared" si="0"/>
        <v>0.18919999999999998</v>
      </c>
      <c r="H16" s="47">
        <f t="shared" si="5"/>
        <v>7800</v>
      </c>
      <c r="I16" s="47">
        <f t="shared" si="6"/>
        <v>31.33</v>
      </c>
      <c r="J16" s="47">
        <f t="shared" si="7"/>
        <v>1475.76</v>
      </c>
      <c r="K16" s="47">
        <f t="shared" si="8"/>
        <v>5.93</v>
      </c>
      <c r="L16" s="48">
        <f t="shared" si="9"/>
        <v>37.26</v>
      </c>
      <c r="M16" s="49">
        <f t="shared" si="10"/>
        <v>21.93</v>
      </c>
      <c r="N16" s="50"/>
      <c r="O16" s="50"/>
      <c r="P16" s="51">
        <f t="shared" si="11"/>
        <v>0</v>
      </c>
    </row>
    <row r="17" spans="1:16" s="1" customFormat="1" ht="15" customHeight="1" x14ac:dyDescent="0.2">
      <c r="A17" s="26" t="s">
        <v>5</v>
      </c>
      <c r="B17" s="36"/>
      <c r="C17" s="37"/>
      <c r="D17" s="38"/>
      <c r="E17" s="39"/>
      <c r="F17" s="39"/>
      <c r="G17" s="52"/>
      <c r="H17" s="39"/>
      <c r="I17" s="39"/>
      <c r="J17" s="39"/>
      <c r="K17" s="39"/>
      <c r="L17" s="39"/>
      <c r="M17" s="53"/>
      <c r="N17" s="40">
        <f>SUM(N7:N16)</f>
        <v>54</v>
      </c>
      <c r="O17" s="40">
        <f t="shared" ref="O17:P17" si="12">SUM(O7:O16)</f>
        <v>3</v>
      </c>
      <c r="P17" s="78">
        <f t="shared" si="12"/>
        <v>2077.83</v>
      </c>
    </row>
    <row r="18" spans="1:16" s="14" customFormat="1" x14ac:dyDescent="0.25">
      <c r="B18" s="15"/>
      <c r="C18" s="16"/>
      <c r="D18" s="16"/>
      <c r="E18" s="15"/>
      <c r="F18" s="17"/>
      <c r="G18" s="17"/>
      <c r="H18" s="17"/>
      <c r="I18" s="17"/>
      <c r="J18" s="17"/>
      <c r="K18" s="17"/>
      <c r="P18" s="18"/>
    </row>
    <row r="19" spans="1:16" s="14" customFormat="1" ht="28.9" customHeight="1" x14ac:dyDescent="0.25">
      <c r="A19" s="79" t="s">
        <v>50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</row>
    <row r="20" spans="1:16" s="14" customFormat="1" x14ac:dyDescent="0.25">
      <c r="B20" s="15"/>
      <c r="C20" s="16"/>
      <c r="D20" s="16"/>
      <c r="E20" s="15"/>
      <c r="F20" s="17"/>
      <c r="G20" s="17"/>
      <c r="H20" s="17"/>
      <c r="I20" s="17"/>
      <c r="J20" s="17"/>
      <c r="K20" s="17"/>
      <c r="P20" s="18"/>
    </row>
    <row r="21" spans="1:16" s="14" customFormat="1" x14ac:dyDescent="0.25">
      <c r="A21" s="54" t="s">
        <v>4</v>
      </c>
      <c r="B21" s="15"/>
      <c r="C21" s="16"/>
      <c r="D21" s="16"/>
      <c r="E21" s="15"/>
      <c r="F21" s="17"/>
      <c r="G21" s="17"/>
      <c r="H21" s="17"/>
      <c r="I21" s="17"/>
      <c r="J21" s="17"/>
      <c r="K21" s="17"/>
      <c r="P21" s="18"/>
    </row>
    <row r="22" spans="1:16" s="14" customFormat="1" x14ac:dyDescent="0.25">
      <c r="A22" s="54" t="s">
        <v>32</v>
      </c>
      <c r="B22" s="15"/>
      <c r="C22" s="16"/>
      <c r="D22" s="16"/>
      <c r="E22" s="15"/>
      <c r="F22" s="17"/>
      <c r="G22" s="17"/>
      <c r="H22" s="17"/>
      <c r="I22" s="17"/>
      <c r="J22" s="17"/>
      <c r="K22" s="17"/>
      <c r="P22" s="18"/>
    </row>
    <row r="23" spans="1:16" s="14" customFormat="1" x14ac:dyDescent="0.25">
      <c r="A23" s="55" t="s">
        <v>31</v>
      </c>
      <c r="B23" s="15"/>
      <c r="C23" s="16"/>
      <c r="D23" s="16"/>
      <c r="E23" s="15"/>
      <c r="F23" s="17"/>
      <c r="G23" s="17"/>
      <c r="H23" s="17"/>
      <c r="I23" s="17"/>
      <c r="J23" s="17"/>
      <c r="K23" s="17"/>
      <c r="P23" s="18"/>
    </row>
    <row r="24" spans="1:16" s="14" customFormat="1" x14ac:dyDescent="0.25">
      <c r="A24" s="54" t="s">
        <v>67</v>
      </c>
      <c r="B24" s="15"/>
      <c r="C24" s="16"/>
      <c r="D24" s="16"/>
      <c r="E24" s="15"/>
      <c r="F24" s="17"/>
      <c r="G24" s="17"/>
      <c r="H24" s="17"/>
      <c r="I24" s="17"/>
      <c r="J24" s="17"/>
      <c r="K24" s="17"/>
      <c r="P24" s="18"/>
    </row>
    <row r="25" spans="1:16" s="14" customFormat="1" x14ac:dyDescent="0.25">
      <c r="B25" s="15"/>
      <c r="C25" s="16"/>
      <c r="D25" s="16"/>
      <c r="E25" s="15"/>
      <c r="F25" s="17"/>
      <c r="G25" s="17"/>
      <c r="H25" s="17"/>
      <c r="I25" s="17"/>
      <c r="J25" s="17"/>
      <c r="K25" s="17"/>
      <c r="P25" s="18"/>
    </row>
    <row r="26" spans="1:16" s="14" customFormat="1" x14ac:dyDescent="0.25">
      <c r="B26" s="15"/>
      <c r="C26" s="16"/>
      <c r="D26" s="16"/>
      <c r="E26" s="15"/>
      <c r="F26" s="17"/>
      <c r="G26" s="17"/>
      <c r="H26" s="17"/>
      <c r="I26" s="17"/>
      <c r="J26" s="17"/>
      <c r="K26" s="17"/>
      <c r="P26" s="18"/>
    </row>
    <row r="27" spans="1:16" s="14" customFormat="1" x14ac:dyDescent="0.25">
      <c r="B27" s="15"/>
      <c r="C27" s="16"/>
      <c r="D27" s="16"/>
      <c r="E27" s="15"/>
      <c r="F27" s="17"/>
      <c r="G27" s="17"/>
      <c r="H27" s="17"/>
      <c r="I27" s="17"/>
      <c r="J27" s="17"/>
      <c r="K27" s="17"/>
      <c r="P27" s="18"/>
    </row>
    <row r="28" spans="1:16" s="14" customFormat="1" x14ac:dyDescent="0.25">
      <c r="B28" s="15"/>
      <c r="C28" s="16"/>
      <c r="D28" s="16"/>
      <c r="E28" s="15"/>
      <c r="F28" s="17"/>
      <c r="G28" s="17"/>
      <c r="H28" s="17"/>
      <c r="I28" s="17"/>
      <c r="J28" s="17"/>
      <c r="K28" s="17"/>
      <c r="P28" s="18"/>
    </row>
    <row r="29" spans="1:16" s="14" customFormat="1" x14ac:dyDescent="0.25">
      <c r="B29" s="15"/>
      <c r="C29" s="16"/>
      <c r="D29" s="16"/>
      <c r="E29" s="15"/>
      <c r="F29" s="17"/>
      <c r="G29" s="17"/>
      <c r="H29" s="17"/>
      <c r="I29" s="17"/>
      <c r="J29" s="17"/>
      <c r="K29" s="17"/>
      <c r="P29" s="18"/>
    </row>
    <row r="30" spans="1:16" s="14" customFormat="1" x14ac:dyDescent="0.25">
      <c r="B30" s="15"/>
      <c r="C30" s="16"/>
      <c r="D30" s="16"/>
      <c r="E30" s="15"/>
      <c r="F30" s="17"/>
      <c r="G30" s="17"/>
      <c r="H30" s="17"/>
      <c r="I30" s="17"/>
      <c r="J30" s="17"/>
      <c r="K30" s="17"/>
      <c r="P30" s="18"/>
    </row>
    <row r="31" spans="1:16" s="1" customFormat="1" x14ac:dyDescent="0.25">
      <c r="B31" s="3"/>
      <c r="C31" s="8"/>
      <c r="D31" s="8"/>
      <c r="E31" s="3"/>
      <c r="F31" s="2"/>
      <c r="G31" s="2"/>
      <c r="H31" s="2"/>
      <c r="I31" s="2"/>
      <c r="J31" s="2"/>
      <c r="K31" s="2"/>
      <c r="P31" s="12"/>
    </row>
    <row r="32" spans="1:16" s="1" customFormat="1" x14ac:dyDescent="0.25">
      <c r="B32" s="3"/>
      <c r="C32" s="8"/>
      <c r="D32" s="8"/>
      <c r="E32" s="3"/>
      <c r="F32" s="2"/>
      <c r="G32" s="2"/>
      <c r="H32" s="2"/>
      <c r="I32" s="2"/>
      <c r="J32" s="2"/>
      <c r="K32" s="2"/>
      <c r="P32" s="12"/>
    </row>
    <row r="33" spans="2:5" x14ac:dyDescent="0.25">
      <c r="B33" s="4"/>
      <c r="C33" s="9"/>
      <c r="D33" s="9"/>
      <c r="E33" s="4"/>
    </row>
    <row r="34" spans="2:5" x14ac:dyDescent="0.25">
      <c r="B34" s="4"/>
      <c r="C34" s="9"/>
      <c r="D34" s="9"/>
      <c r="E34" s="4"/>
    </row>
    <row r="35" spans="2:5" x14ac:dyDescent="0.25">
      <c r="B35" s="4"/>
      <c r="C35" s="9"/>
      <c r="D35" s="9"/>
      <c r="E35" s="4"/>
    </row>
    <row r="36" spans="2:5" x14ac:dyDescent="0.25">
      <c r="B36" s="4"/>
      <c r="C36" s="9"/>
      <c r="D36" s="9"/>
      <c r="E36" s="4"/>
    </row>
    <row r="37" spans="2:5" x14ac:dyDescent="0.25">
      <c r="B37" s="4"/>
      <c r="C37" s="9"/>
      <c r="D37" s="9"/>
      <c r="E37" s="4"/>
    </row>
    <row r="38" spans="2:5" x14ac:dyDescent="0.25">
      <c r="B38" s="4"/>
      <c r="C38" s="9"/>
      <c r="D38" s="9"/>
      <c r="E38" s="4"/>
    </row>
    <row r="39" spans="2:5" x14ac:dyDescent="0.25">
      <c r="B39" s="4"/>
      <c r="C39" s="9"/>
      <c r="D39" s="9"/>
      <c r="E39" s="4"/>
    </row>
    <row r="40" spans="2:5" x14ac:dyDescent="0.25">
      <c r="B40" s="4"/>
      <c r="C40" s="9"/>
      <c r="D40" s="9"/>
      <c r="E40" s="4"/>
    </row>
    <row r="41" spans="2:5" x14ac:dyDescent="0.25">
      <c r="B41" s="4"/>
      <c r="C41" s="9"/>
      <c r="D41" s="9"/>
      <c r="E41" s="4"/>
    </row>
    <row r="42" spans="2:5" x14ac:dyDescent="0.25">
      <c r="B42" s="4"/>
      <c r="C42" s="9"/>
      <c r="D42" s="9"/>
      <c r="E42" s="4"/>
    </row>
    <row r="43" spans="2:5" x14ac:dyDescent="0.25">
      <c r="B43" s="4"/>
      <c r="C43" s="9"/>
      <c r="D43" s="9"/>
      <c r="E43" s="4"/>
    </row>
    <row r="44" spans="2:5" x14ac:dyDescent="0.25">
      <c r="B44" s="4"/>
      <c r="C44" s="9"/>
      <c r="D44" s="9"/>
      <c r="E44" s="4"/>
    </row>
    <row r="45" spans="2:5" x14ac:dyDescent="0.25">
      <c r="B45" s="4"/>
      <c r="C45" s="9"/>
      <c r="D45" s="9"/>
      <c r="E45" s="4"/>
    </row>
    <row r="46" spans="2:5" x14ac:dyDescent="0.25">
      <c r="B46" s="4"/>
      <c r="C46" s="9"/>
      <c r="D46" s="9"/>
      <c r="E46" s="4"/>
    </row>
    <row r="47" spans="2:5" x14ac:dyDescent="0.25">
      <c r="B47" s="4"/>
      <c r="C47" s="9"/>
    </row>
    <row r="48" spans="2:5" x14ac:dyDescent="0.25">
      <c r="B48" s="4"/>
      <c r="C48" s="9"/>
    </row>
    <row r="49" spans="2:3" x14ac:dyDescent="0.25">
      <c r="B49" s="4"/>
      <c r="C49" s="9"/>
    </row>
    <row r="50" spans="2:3" x14ac:dyDescent="0.25">
      <c r="B50" s="4"/>
      <c r="C50" s="9"/>
    </row>
    <row r="51" spans="2:3" x14ac:dyDescent="0.25">
      <c r="B51" s="4"/>
      <c r="C51" s="9"/>
    </row>
    <row r="52" spans="2:3" x14ac:dyDescent="0.25">
      <c r="B52" s="4"/>
      <c r="C52" s="9"/>
    </row>
    <row r="53" spans="2:3" x14ac:dyDescent="0.25">
      <c r="B53" s="4"/>
      <c r="C53" s="9"/>
    </row>
    <row r="54" spans="2:3" x14ac:dyDescent="0.25">
      <c r="B54" s="4"/>
      <c r="C54" s="9"/>
    </row>
  </sheetData>
  <mergeCells count="1">
    <mergeCell ref="A19:P19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1"/>
  <sheetViews>
    <sheetView view="pageBreakPreview" zoomScaleNormal="100" zoomScaleSheetLayoutView="100" workbookViewId="0">
      <selection activeCell="A20" sqref="A20:XFD20"/>
    </sheetView>
  </sheetViews>
  <sheetFormatPr defaultRowHeight="15" x14ac:dyDescent="0.25"/>
  <cols>
    <col min="1" max="1" width="31.42578125" customWidth="1"/>
    <col min="2" max="2" width="10.7109375" customWidth="1"/>
    <col min="3" max="3" width="10.7109375" style="10" customWidth="1"/>
    <col min="4" max="4" width="10.140625" style="10" customWidth="1"/>
    <col min="5" max="5" width="11.5703125" customWidth="1"/>
    <col min="6" max="6" width="9.7109375" customWidth="1"/>
    <col min="7" max="13" width="12.7109375" customWidth="1"/>
    <col min="14" max="15" width="10.7109375" customWidth="1"/>
    <col min="16" max="16" width="12.7109375" style="13" customWidth="1"/>
  </cols>
  <sheetData>
    <row r="1" spans="1:24" s="1" customFormat="1" ht="15.75" x14ac:dyDescent="0.25">
      <c r="A1" s="5" t="s">
        <v>2</v>
      </c>
      <c r="B1" s="6"/>
      <c r="C1" s="11"/>
      <c r="D1" s="7"/>
      <c r="P1" s="12"/>
    </row>
    <row r="2" spans="1:24" s="1" customFormat="1" ht="15.75" x14ac:dyDescent="0.25">
      <c r="A2" s="5" t="s">
        <v>1</v>
      </c>
      <c r="B2" s="6"/>
      <c r="C2" s="11"/>
      <c r="D2" s="7"/>
      <c r="P2" s="12"/>
    </row>
    <row r="3" spans="1:24" s="1" customFormat="1" ht="15.75" x14ac:dyDescent="0.25">
      <c r="A3" s="5"/>
      <c r="B3" s="6"/>
      <c r="C3" s="11"/>
      <c r="D3" s="7"/>
      <c r="P3" s="12"/>
    </row>
    <row r="4" spans="1:24" s="1" customFormat="1" ht="15.75" x14ac:dyDescent="0.25">
      <c r="A4" s="5" t="s">
        <v>44</v>
      </c>
      <c r="B4" s="6"/>
      <c r="C4" s="11"/>
      <c r="D4" s="7"/>
      <c r="P4" s="12"/>
    </row>
    <row r="5" spans="1:24" s="1" customFormat="1" ht="14.25" x14ac:dyDescent="0.2">
      <c r="A5" s="72"/>
      <c r="B5" s="71" t="s">
        <v>7</v>
      </c>
      <c r="C5" s="71" t="s">
        <v>8</v>
      </c>
      <c r="D5" s="71" t="s">
        <v>9</v>
      </c>
      <c r="E5" s="71" t="s">
        <v>16</v>
      </c>
      <c r="F5" s="71" t="s">
        <v>17</v>
      </c>
      <c r="G5" s="71" t="s">
        <v>18</v>
      </c>
      <c r="H5" s="71" t="s">
        <v>19</v>
      </c>
      <c r="I5" s="71" t="s">
        <v>20</v>
      </c>
      <c r="J5" s="71" t="s">
        <v>21</v>
      </c>
      <c r="K5" s="71" t="s">
        <v>22</v>
      </c>
      <c r="L5" s="71" t="s">
        <v>23</v>
      </c>
      <c r="M5" s="71" t="s">
        <v>24</v>
      </c>
      <c r="N5" s="71" t="s">
        <v>25</v>
      </c>
      <c r="O5" s="71" t="s">
        <v>27</v>
      </c>
      <c r="P5" s="71" t="s">
        <v>39</v>
      </c>
    </row>
    <row r="6" spans="1:24" s="23" customFormat="1" ht="160.9" customHeight="1" x14ac:dyDescent="0.25">
      <c r="A6" s="70" t="s">
        <v>56</v>
      </c>
      <c r="B6" s="29" t="s">
        <v>10</v>
      </c>
      <c r="C6" s="29" t="s">
        <v>11</v>
      </c>
      <c r="D6" s="29" t="s">
        <v>12</v>
      </c>
      <c r="E6" s="29" t="s">
        <v>46</v>
      </c>
      <c r="F6" s="30" t="s">
        <v>34</v>
      </c>
      <c r="G6" s="29" t="s">
        <v>15</v>
      </c>
      <c r="H6" s="29" t="s">
        <v>48</v>
      </c>
      <c r="I6" s="29" t="s">
        <v>41</v>
      </c>
      <c r="J6" s="29" t="s">
        <v>47</v>
      </c>
      <c r="K6" s="29" t="s">
        <v>43</v>
      </c>
      <c r="L6" s="29" t="s">
        <v>40</v>
      </c>
      <c r="M6" s="29" t="s">
        <v>38</v>
      </c>
      <c r="N6" s="29" t="s">
        <v>26</v>
      </c>
      <c r="O6" s="29" t="s">
        <v>55</v>
      </c>
      <c r="P6" s="31" t="s">
        <v>49</v>
      </c>
      <c r="Q6" s="22"/>
      <c r="R6" s="22"/>
      <c r="S6" s="22"/>
      <c r="T6" s="22"/>
      <c r="U6" s="22"/>
      <c r="V6" s="22"/>
      <c r="W6" s="22"/>
      <c r="X6" s="22"/>
    </row>
    <row r="7" spans="1:24" s="1" customFormat="1" ht="25.5" x14ac:dyDescent="0.2">
      <c r="A7" s="25" t="s">
        <v>63</v>
      </c>
      <c r="B7" s="41">
        <v>249</v>
      </c>
      <c r="C7" s="42">
        <v>12</v>
      </c>
      <c r="D7" s="75">
        <v>92140015</v>
      </c>
      <c r="E7" s="44">
        <v>84.11</v>
      </c>
      <c r="F7" s="45">
        <f>ROUND((650*0.9),2)</f>
        <v>585</v>
      </c>
      <c r="G7" s="46">
        <f t="shared" ref="G7:G16" si="0">10.92%+2.8%+4.8%+0.4%</f>
        <v>0.18919999999999998</v>
      </c>
      <c r="H7" s="47">
        <f>C7*F7</f>
        <v>7020</v>
      </c>
      <c r="I7" s="47">
        <f>ROUND((H7/B7),2)</f>
        <v>28.19</v>
      </c>
      <c r="J7" s="47">
        <f>ROUND(H7*G7,2)</f>
        <v>1328.18</v>
      </c>
      <c r="K7" s="47">
        <f>ROUND((J7/B7),2)</f>
        <v>5.33</v>
      </c>
      <c r="L7" s="48">
        <f>I7+K7</f>
        <v>33.520000000000003</v>
      </c>
      <c r="M7" s="49">
        <f>ROUND(((H7/B7)*0.7),2)</f>
        <v>19.73</v>
      </c>
      <c r="N7" s="50">
        <v>15</v>
      </c>
      <c r="O7" s="50"/>
      <c r="P7" s="51">
        <f>L7*N7+M7*O7</f>
        <v>502.80000000000007</v>
      </c>
    </row>
    <row r="8" spans="1:24" s="1" customFormat="1" ht="25.5" x14ac:dyDescent="0.2">
      <c r="A8" s="25" t="s">
        <v>61</v>
      </c>
      <c r="B8" s="41">
        <v>249</v>
      </c>
      <c r="C8" s="42">
        <v>12</v>
      </c>
      <c r="D8" s="43">
        <v>92140015</v>
      </c>
      <c r="E8" s="44">
        <v>84.11</v>
      </c>
      <c r="F8" s="45">
        <f t="shared" ref="F8:F16" si="1">ROUND((650*0.9),2)</f>
        <v>585</v>
      </c>
      <c r="G8" s="46">
        <f t="shared" si="0"/>
        <v>0.18919999999999998</v>
      </c>
      <c r="H8" s="47">
        <f>C8*F8</f>
        <v>7020</v>
      </c>
      <c r="I8" s="47">
        <f t="shared" ref="I8:I9" si="2">ROUND((H8/B8),2)</f>
        <v>28.19</v>
      </c>
      <c r="J8" s="47">
        <f>ROUND(H8*G8,2)</f>
        <v>1328.18</v>
      </c>
      <c r="K8" s="47">
        <f t="shared" ref="K8:K9" si="3">ROUND((J8/B8),2)</f>
        <v>5.33</v>
      </c>
      <c r="L8" s="48">
        <f t="shared" ref="L8:L9" si="4">I8+K8</f>
        <v>33.520000000000003</v>
      </c>
      <c r="M8" s="49">
        <f t="shared" ref="M8:M9" si="5">ROUND(((H8/B8)*0.7),2)</f>
        <v>19.73</v>
      </c>
      <c r="N8" s="50">
        <v>22</v>
      </c>
      <c r="O8" s="50"/>
      <c r="P8" s="51">
        <f t="shared" ref="P8:P16" si="6">L8*N8+M8*O8</f>
        <v>737.44</v>
      </c>
    </row>
    <row r="9" spans="1:24" s="1" customFormat="1" ht="25.5" x14ac:dyDescent="0.2">
      <c r="A9" s="25" t="s">
        <v>62</v>
      </c>
      <c r="B9" s="41">
        <v>249</v>
      </c>
      <c r="C9" s="42">
        <v>12</v>
      </c>
      <c r="D9" s="43">
        <v>92140015</v>
      </c>
      <c r="E9" s="44">
        <v>84.11</v>
      </c>
      <c r="F9" s="45">
        <f t="shared" si="1"/>
        <v>585</v>
      </c>
      <c r="G9" s="46">
        <f t="shared" si="0"/>
        <v>0.18919999999999998</v>
      </c>
      <c r="H9" s="47">
        <f>C9*F9</f>
        <v>7020</v>
      </c>
      <c r="I9" s="47">
        <f t="shared" si="2"/>
        <v>28.19</v>
      </c>
      <c r="J9" s="47">
        <f>ROUND(H9*G9,2)</f>
        <v>1328.18</v>
      </c>
      <c r="K9" s="47">
        <f t="shared" si="3"/>
        <v>5.33</v>
      </c>
      <c r="L9" s="48">
        <f t="shared" si="4"/>
        <v>33.520000000000003</v>
      </c>
      <c r="M9" s="49">
        <f t="shared" si="5"/>
        <v>19.73</v>
      </c>
      <c r="N9" s="50">
        <v>15</v>
      </c>
      <c r="O9" s="50">
        <v>3</v>
      </c>
      <c r="P9" s="51">
        <f t="shared" si="6"/>
        <v>561.99</v>
      </c>
    </row>
    <row r="10" spans="1:24" s="1" customFormat="1" ht="14.25" x14ac:dyDescent="0.2">
      <c r="A10" s="25" t="s">
        <v>30</v>
      </c>
      <c r="B10" s="41">
        <v>249</v>
      </c>
      <c r="C10" s="42">
        <v>12</v>
      </c>
      <c r="D10" s="43"/>
      <c r="E10" s="44"/>
      <c r="F10" s="45">
        <f t="shared" si="1"/>
        <v>585</v>
      </c>
      <c r="G10" s="46">
        <f t="shared" si="0"/>
        <v>0.18919999999999998</v>
      </c>
      <c r="H10" s="47">
        <f t="shared" ref="H10:H16" si="7">C10*F10</f>
        <v>7020</v>
      </c>
      <c r="I10" s="47">
        <f t="shared" ref="I10:I16" si="8">ROUND((H10/B10),2)</f>
        <v>28.19</v>
      </c>
      <c r="J10" s="47">
        <f t="shared" ref="J10:J16" si="9">ROUND(H10*G10,2)</f>
        <v>1328.18</v>
      </c>
      <c r="K10" s="47">
        <f t="shared" ref="K10:K16" si="10">ROUND((J10/B10),2)</f>
        <v>5.33</v>
      </c>
      <c r="L10" s="48">
        <f t="shared" ref="L10:L16" si="11">I10+K10</f>
        <v>33.520000000000003</v>
      </c>
      <c r="M10" s="49">
        <f t="shared" ref="M10:M16" si="12">ROUND(((H10/B10)*0.7),2)</f>
        <v>19.73</v>
      </c>
      <c r="N10" s="50"/>
      <c r="O10" s="50"/>
      <c r="P10" s="51">
        <f t="shared" si="6"/>
        <v>0</v>
      </c>
    </row>
    <row r="11" spans="1:24" s="1" customFormat="1" ht="14.25" x14ac:dyDescent="0.2">
      <c r="A11" s="25" t="s">
        <v>28</v>
      </c>
      <c r="B11" s="41">
        <v>249</v>
      </c>
      <c r="C11" s="42">
        <v>12</v>
      </c>
      <c r="D11" s="43"/>
      <c r="E11" s="44"/>
      <c r="F11" s="45">
        <f t="shared" si="1"/>
        <v>585</v>
      </c>
      <c r="G11" s="46">
        <f t="shared" si="0"/>
        <v>0.18919999999999998</v>
      </c>
      <c r="H11" s="47">
        <f t="shared" si="7"/>
        <v>7020</v>
      </c>
      <c r="I11" s="47">
        <f t="shared" si="8"/>
        <v>28.19</v>
      </c>
      <c r="J11" s="47">
        <f t="shared" si="9"/>
        <v>1328.18</v>
      </c>
      <c r="K11" s="47">
        <f t="shared" si="10"/>
        <v>5.33</v>
      </c>
      <c r="L11" s="48">
        <f t="shared" si="11"/>
        <v>33.520000000000003</v>
      </c>
      <c r="M11" s="49">
        <f t="shared" si="12"/>
        <v>19.73</v>
      </c>
      <c r="N11" s="50"/>
      <c r="O11" s="50"/>
      <c r="P11" s="51">
        <f t="shared" si="6"/>
        <v>0</v>
      </c>
    </row>
    <row r="12" spans="1:24" s="1" customFormat="1" ht="14.25" x14ac:dyDescent="0.2">
      <c r="A12" s="25" t="s">
        <v>29</v>
      </c>
      <c r="B12" s="41">
        <v>249</v>
      </c>
      <c r="C12" s="42">
        <v>12</v>
      </c>
      <c r="D12" s="43"/>
      <c r="E12" s="44"/>
      <c r="F12" s="45">
        <f t="shared" si="1"/>
        <v>585</v>
      </c>
      <c r="G12" s="46">
        <f t="shared" si="0"/>
        <v>0.18919999999999998</v>
      </c>
      <c r="H12" s="47">
        <f t="shared" si="7"/>
        <v>7020</v>
      </c>
      <c r="I12" s="47">
        <f t="shared" si="8"/>
        <v>28.19</v>
      </c>
      <c r="J12" s="47">
        <f t="shared" si="9"/>
        <v>1328.18</v>
      </c>
      <c r="K12" s="47">
        <f t="shared" si="10"/>
        <v>5.33</v>
      </c>
      <c r="L12" s="48">
        <f t="shared" si="11"/>
        <v>33.520000000000003</v>
      </c>
      <c r="M12" s="49">
        <f t="shared" si="12"/>
        <v>19.73</v>
      </c>
      <c r="N12" s="50"/>
      <c r="O12" s="50"/>
      <c r="P12" s="51">
        <f t="shared" si="6"/>
        <v>0</v>
      </c>
    </row>
    <row r="13" spans="1:24" s="1" customFormat="1" ht="14.25" x14ac:dyDescent="0.2">
      <c r="A13" s="25"/>
      <c r="B13" s="41">
        <v>249</v>
      </c>
      <c r="C13" s="42">
        <v>12</v>
      </c>
      <c r="D13" s="43"/>
      <c r="E13" s="44"/>
      <c r="F13" s="45">
        <f t="shared" si="1"/>
        <v>585</v>
      </c>
      <c r="G13" s="46">
        <f t="shared" si="0"/>
        <v>0.18919999999999998</v>
      </c>
      <c r="H13" s="47">
        <f t="shared" si="7"/>
        <v>7020</v>
      </c>
      <c r="I13" s="47">
        <f t="shared" si="8"/>
        <v>28.19</v>
      </c>
      <c r="J13" s="47">
        <f t="shared" si="9"/>
        <v>1328.18</v>
      </c>
      <c r="K13" s="47">
        <f t="shared" si="10"/>
        <v>5.33</v>
      </c>
      <c r="L13" s="48">
        <f t="shared" si="11"/>
        <v>33.520000000000003</v>
      </c>
      <c r="M13" s="49">
        <f t="shared" si="12"/>
        <v>19.73</v>
      </c>
      <c r="N13" s="50"/>
      <c r="O13" s="50"/>
      <c r="P13" s="51">
        <f t="shared" si="6"/>
        <v>0</v>
      </c>
    </row>
    <row r="14" spans="1:24" s="1" customFormat="1" ht="14.25" x14ac:dyDescent="0.2">
      <c r="A14" s="25"/>
      <c r="B14" s="41">
        <v>249</v>
      </c>
      <c r="C14" s="42">
        <v>12</v>
      </c>
      <c r="D14" s="43"/>
      <c r="E14" s="44"/>
      <c r="F14" s="45">
        <f t="shared" si="1"/>
        <v>585</v>
      </c>
      <c r="G14" s="46">
        <f t="shared" si="0"/>
        <v>0.18919999999999998</v>
      </c>
      <c r="H14" s="47">
        <f t="shared" si="7"/>
        <v>7020</v>
      </c>
      <c r="I14" s="47">
        <f t="shared" si="8"/>
        <v>28.19</v>
      </c>
      <c r="J14" s="47">
        <f t="shared" si="9"/>
        <v>1328.18</v>
      </c>
      <c r="K14" s="47">
        <f t="shared" si="10"/>
        <v>5.33</v>
      </c>
      <c r="L14" s="48">
        <f t="shared" si="11"/>
        <v>33.520000000000003</v>
      </c>
      <c r="M14" s="49">
        <f t="shared" si="12"/>
        <v>19.73</v>
      </c>
      <c r="N14" s="50"/>
      <c r="O14" s="50"/>
      <c r="P14" s="51">
        <f t="shared" si="6"/>
        <v>0</v>
      </c>
    </row>
    <row r="15" spans="1:24" s="1" customFormat="1" ht="14.25" x14ac:dyDescent="0.2">
      <c r="A15" s="25" t="s">
        <v>68</v>
      </c>
      <c r="B15" s="41">
        <v>249</v>
      </c>
      <c r="C15" s="42">
        <v>12</v>
      </c>
      <c r="D15" s="43"/>
      <c r="E15" s="44"/>
      <c r="F15" s="45">
        <f t="shared" si="1"/>
        <v>585</v>
      </c>
      <c r="G15" s="46">
        <f t="shared" si="0"/>
        <v>0.18919999999999998</v>
      </c>
      <c r="H15" s="47">
        <f t="shared" si="7"/>
        <v>7020</v>
      </c>
      <c r="I15" s="47">
        <f t="shared" si="8"/>
        <v>28.19</v>
      </c>
      <c r="J15" s="47">
        <f t="shared" si="9"/>
        <v>1328.18</v>
      </c>
      <c r="K15" s="47">
        <f t="shared" si="10"/>
        <v>5.33</v>
      </c>
      <c r="L15" s="48">
        <f t="shared" si="11"/>
        <v>33.520000000000003</v>
      </c>
      <c r="M15" s="49">
        <f t="shared" si="12"/>
        <v>19.73</v>
      </c>
      <c r="N15" s="50"/>
      <c r="O15" s="50"/>
      <c r="P15" s="51">
        <f t="shared" si="6"/>
        <v>0</v>
      </c>
    </row>
    <row r="16" spans="1:24" s="1" customFormat="1" ht="25.5" x14ac:dyDescent="0.2">
      <c r="A16" s="25" t="s">
        <v>69</v>
      </c>
      <c r="B16" s="41">
        <v>249</v>
      </c>
      <c r="C16" s="42">
        <v>12</v>
      </c>
      <c r="D16" s="43"/>
      <c r="E16" s="44"/>
      <c r="F16" s="45">
        <f t="shared" si="1"/>
        <v>585</v>
      </c>
      <c r="G16" s="46">
        <f t="shared" si="0"/>
        <v>0.18919999999999998</v>
      </c>
      <c r="H16" s="47">
        <f t="shared" si="7"/>
        <v>7020</v>
      </c>
      <c r="I16" s="47">
        <f t="shared" si="8"/>
        <v>28.19</v>
      </c>
      <c r="J16" s="47">
        <f t="shared" si="9"/>
        <v>1328.18</v>
      </c>
      <c r="K16" s="47">
        <f t="shared" si="10"/>
        <v>5.33</v>
      </c>
      <c r="L16" s="48">
        <f t="shared" si="11"/>
        <v>33.520000000000003</v>
      </c>
      <c r="M16" s="49">
        <f t="shared" si="12"/>
        <v>19.73</v>
      </c>
      <c r="N16" s="50"/>
      <c r="O16" s="50"/>
      <c r="P16" s="51">
        <f t="shared" si="6"/>
        <v>0</v>
      </c>
    </row>
    <row r="17" spans="1:16" s="1" customFormat="1" ht="15" customHeight="1" x14ac:dyDescent="0.2">
      <c r="A17" s="26" t="s">
        <v>5</v>
      </c>
      <c r="B17" s="36"/>
      <c r="C17" s="37"/>
      <c r="D17" s="38"/>
      <c r="E17" s="39"/>
      <c r="F17" s="39"/>
      <c r="G17" s="52"/>
      <c r="H17" s="39"/>
      <c r="I17" s="39"/>
      <c r="J17" s="39"/>
      <c r="K17" s="39"/>
      <c r="L17" s="39"/>
      <c r="M17" s="53"/>
      <c r="N17" s="40">
        <f>SUM(N7:N16)</f>
        <v>52</v>
      </c>
      <c r="O17" s="40">
        <f t="shared" ref="O17:P17" si="13">SUM(O7:O16)</f>
        <v>3</v>
      </c>
      <c r="P17" s="78">
        <f t="shared" si="13"/>
        <v>1802.2300000000002</v>
      </c>
    </row>
    <row r="18" spans="1:16" s="14" customFormat="1" x14ac:dyDescent="0.25">
      <c r="B18" s="15"/>
      <c r="C18" s="16"/>
      <c r="D18" s="16"/>
      <c r="E18" s="15"/>
      <c r="F18" s="17"/>
      <c r="G18" s="17"/>
      <c r="H18" s="17"/>
      <c r="I18" s="17"/>
      <c r="J18" s="17"/>
      <c r="K18" s="17"/>
      <c r="P18" s="18"/>
    </row>
    <row r="19" spans="1:16" s="14" customFormat="1" ht="28.15" customHeight="1" x14ac:dyDescent="0.25">
      <c r="A19" s="79" t="s">
        <v>50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</row>
    <row r="20" spans="1:16" s="14" customFormat="1" x14ac:dyDescent="0.25">
      <c r="B20" s="15"/>
      <c r="C20" s="16"/>
      <c r="D20" s="16"/>
      <c r="E20" s="15"/>
      <c r="F20" s="17"/>
      <c r="G20" s="17"/>
      <c r="H20" s="17"/>
      <c r="I20" s="17"/>
      <c r="J20" s="17"/>
      <c r="K20" s="17"/>
      <c r="P20" s="18"/>
    </row>
    <row r="21" spans="1:16" s="14" customFormat="1" x14ac:dyDescent="0.25">
      <c r="A21" s="54" t="s">
        <v>4</v>
      </c>
      <c r="B21" s="15"/>
      <c r="C21" s="16"/>
      <c r="D21" s="16"/>
      <c r="E21" s="15"/>
      <c r="F21" s="17"/>
      <c r="G21" s="17"/>
      <c r="H21" s="17"/>
      <c r="I21" s="17"/>
      <c r="J21" s="17"/>
      <c r="K21" s="17"/>
      <c r="P21" s="18"/>
    </row>
    <row r="22" spans="1:16" s="14" customFormat="1" x14ac:dyDescent="0.25">
      <c r="A22" s="54" t="s">
        <v>32</v>
      </c>
      <c r="B22" s="15"/>
      <c r="C22" s="16"/>
      <c r="D22" s="16"/>
      <c r="E22" s="15"/>
      <c r="F22" s="17"/>
      <c r="G22" s="17"/>
      <c r="H22" s="17"/>
      <c r="I22" s="17"/>
      <c r="J22" s="17"/>
      <c r="K22" s="17"/>
      <c r="P22" s="18"/>
    </row>
    <row r="23" spans="1:16" s="14" customFormat="1" x14ac:dyDescent="0.25">
      <c r="A23" s="55" t="s">
        <v>31</v>
      </c>
      <c r="B23" s="15"/>
      <c r="C23" s="16"/>
      <c r="D23" s="16"/>
      <c r="E23" s="15"/>
      <c r="F23" s="17"/>
      <c r="G23" s="17"/>
      <c r="H23" s="17"/>
      <c r="I23" s="17"/>
      <c r="J23" s="17"/>
      <c r="K23" s="17"/>
      <c r="P23" s="18"/>
    </row>
    <row r="24" spans="1:16" s="14" customFormat="1" x14ac:dyDescent="0.25">
      <c r="A24" s="54" t="s">
        <v>67</v>
      </c>
      <c r="B24" s="15"/>
      <c r="C24" s="16"/>
      <c r="D24" s="16"/>
      <c r="E24" s="15"/>
      <c r="F24" s="17"/>
      <c r="G24" s="17"/>
      <c r="H24" s="17"/>
      <c r="I24" s="17"/>
      <c r="J24" s="17"/>
      <c r="K24" s="17"/>
      <c r="P24" s="18"/>
    </row>
    <row r="25" spans="1:16" s="14" customFormat="1" x14ac:dyDescent="0.25">
      <c r="B25" s="15"/>
      <c r="C25" s="16"/>
      <c r="D25" s="16"/>
      <c r="E25" s="15"/>
      <c r="F25" s="17"/>
      <c r="G25" s="17"/>
      <c r="H25" s="17"/>
      <c r="I25" s="17"/>
      <c r="J25" s="17"/>
      <c r="K25" s="17"/>
      <c r="P25" s="18"/>
    </row>
    <row r="26" spans="1:16" s="14" customFormat="1" x14ac:dyDescent="0.25">
      <c r="B26" s="15"/>
      <c r="C26" s="16"/>
      <c r="D26" s="16"/>
      <c r="E26" s="15"/>
      <c r="F26" s="17"/>
      <c r="G26" s="17"/>
      <c r="H26" s="17"/>
      <c r="I26" s="17"/>
      <c r="J26" s="17"/>
      <c r="K26" s="17"/>
      <c r="P26" s="18"/>
    </row>
    <row r="27" spans="1:16" s="14" customFormat="1" x14ac:dyDescent="0.25">
      <c r="B27" s="15"/>
      <c r="C27" s="16"/>
      <c r="D27" s="16"/>
      <c r="E27" s="15"/>
      <c r="F27" s="17"/>
      <c r="G27" s="17"/>
      <c r="H27" s="17"/>
      <c r="I27" s="17"/>
      <c r="J27" s="17"/>
      <c r="K27" s="17"/>
      <c r="P27" s="18"/>
    </row>
    <row r="28" spans="1:16" s="1" customFormat="1" x14ac:dyDescent="0.25">
      <c r="B28" s="3"/>
      <c r="C28" s="8"/>
      <c r="D28" s="8"/>
      <c r="E28" s="3"/>
      <c r="F28" s="2"/>
      <c r="G28" s="2"/>
      <c r="H28" s="2"/>
      <c r="I28" s="2"/>
      <c r="J28" s="2"/>
      <c r="K28" s="2"/>
      <c r="P28" s="12"/>
    </row>
    <row r="29" spans="1:16" s="1" customFormat="1" x14ac:dyDescent="0.25">
      <c r="B29" s="3"/>
      <c r="C29" s="8"/>
      <c r="D29" s="8"/>
      <c r="E29" s="3"/>
      <c r="F29" s="2"/>
      <c r="G29" s="2"/>
      <c r="H29" s="2"/>
      <c r="I29" s="2"/>
      <c r="J29" s="2"/>
      <c r="K29" s="2"/>
      <c r="P29" s="12"/>
    </row>
    <row r="30" spans="1:16" x14ac:dyDescent="0.25">
      <c r="B30" s="4"/>
      <c r="C30" s="9"/>
      <c r="D30" s="9"/>
      <c r="E30" s="4"/>
    </row>
    <row r="31" spans="1:16" x14ac:dyDescent="0.25">
      <c r="B31" s="4"/>
      <c r="C31" s="9"/>
      <c r="D31" s="9"/>
      <c r="E31" s="4"/>
    </row>
    <row r="32" spans="1:16" x14ac:dyDescent="0.25">
      <c r="B32" s="4"/>
      <c r="C32" s="9"/>
      <c r="D32" s="9"/>
      <c r="E32" s="4"/>
    </row>
    <row r="33" spans="2:5" x14ac:dyDescent="0.25">
      <c r="B33" s="4"/>
      <c r="C33" s="9"/>
      <c r="D33" s="9"/>
      <c r="E33" s="4"/>
    </row>
    <row r="34" spans="2:5" x14ac:dyDescent="0.25">
      <c r="B34" s="4"/>
      <c r="C34" s="9"/>
      <c r="D34" s="9"/>
      <c r="E34" s="4"/>
    </row>
    <row r="35" spans="2:5" x14ac:dyDescent="0.25">
      <c r="B35" s="4"/>
      <c r="C35" s="9"/>
      <c r="D35" s="9"/>
      <c r="E35" s="4"/>
    </row>
    <row r="36" spans="2:5" x14ac:dyDescent="0.25">
      <c r="B36" s="4"/>
      <c r="C36" s="9"/>
      <c r="D36" s="9"/>
      <c r="E36" s="4"/>
    </row>
    <row r="37" spans="2:5" x14ac:dyDescent="0.25">
      <c r="B37" s="4"/>
      <c r="C37" s="9"/>
      <c r="D37" s="9"/>
      <c r="E37" s="4"/>
    </row>
    <row r="38" spans="2:5" x14ac:dyDescent="0.25">
      <c r="B38" s="4"/>
      <c r="C38" s="9"/>
      <c r="D38" s="9"/>
      <c r="E38" s="4"/>
    </row>
    <row r="39" spans="2:5" x14ac:dyDescent="0.25">
      <c r="B39" s="4"/>
      <c r="C39" s="9"/>
      <c r="D39" s="9"/>
      <c r="E39" s="4"/>
    </row>
    <row r="40" spans="2:5" x14ac:dyDescent="0.25">
      <c r="B40" s="4"/>
      <c r="C40" s="9"/>
      <c r="D40" s="9"/>
      <c r="E40" s="4"/>
    </row>
    <row r="41" spans="2:5" x14ac:dyDescent="0.25">
      <c r="B41" s="4"/>
      <c r="C41" s="9"/>
      <c r="D41" s="9"/>
      <c r="E41" s="4"/>
    </row>
    <row r="42" spans="2:5" x14ac:dyDescent="0.25">
      <c r="B42" s="4"/>
      <c r="C42" s="9"/>
      <c r="D42" s="9"/>
      <c r="E42" s="4"/>
    </row>
    <row r="43" spans="2:5" x14ac:dyDescent="0.25">
      <c r="B43" s="4"/>
      <c r="C43" s="9"/>
      <c r="D43" s="9"/>
      <c r="E43" s="4"/>
    </row>
    <row r="44" spans="2:5" x14ac:dyDescent="0.25">
      <c r="B44" s="4"/>
      <c r="C44" s="9"/>
    </row>
    <row r="45" spans="2:5" x14ac:dyDescent="0.25">
      <c r="B45" s="4"/>
      <c r="C45" s="9"/>
    </row>
    <row r="46" spans="2:5" x14ac:dyDescent="0.25">
      <c r="B46" s="4"/>
      <c r="C46" s="9"/>
    </row>
    <row r="47" spans="2:5" x14ac:dyDescent="0.25">
      <c r="B47" s="4"/>
      <c r="C47" s="9"/>
    </row>
    <row r="48" spans="2:5" x14ac:dyDescent="0.25">
      <c r="B48" s="4"/>
      <c r="C48" s="9"/>
    </row>
    <row r="49" spans="2:3" x14ac:dyDescent="0.25">
      <c r="B49" s="4"/>
      <c r="C49" s="9"/>
    </row>
    <row r="50" spans="2:3" x14ac:dyDescent="0.25">
      <c r="B50" s="4"/>
      <c r="C50" s="9"/>
    </row>
    <row r="51" spans="2:3" x14ac:dyDescent="0.25">
      <c r="B51" s="4"/>
      <c r="C51" s="9"/>
    </row>
  </sheetData>
  <mergeCells count="1">
    <mergeCell ref="A19:P19"/>
  </mergeCells>
  <pageMargins left="0.7" right="0.7" top="0.75" bottom="0.7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tabSelected="1"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33.85546875" customWidth="1"/>
    <col min="2" max="2" width="10.7109375" customWidth="1"/>
    <col min="3" max="4" width="10.7109375" style="10" customWidth="1"/>
    <col min="5" max="6" width="10.7109375" customWidth="1"/>
    <col min="7" max="9" width="12.7109375" customWidth="1"/>
    <col min="10" max="10" width="12.7109375" style="13" customWidth="1"/>
  </cols>
  <sheetData>
    <row r="1" spans="1:18" s="1" customFormat="1" ht="15.75" x14ac:dyDescent="0.25">
      <c r="A1" s="5" t="s">
        <v>2</v>
      </c>
      <c r="B1" s="6"/>
      <c r="C1" s="11"/>
      <c r="D1" s="7"/>
      <c r="J1" s="12"/>
    </row>
    <row r="2" spans="1:18" s="1" customFormat="1" ht="15.75" x14ac:dyDescent="0.25">
      <c r="A2" s="5" t="s">
        <v>1</v>
      </c>
      <c r="B2" s="6"/>
      <c r="C2" s="11"/>
      <c r="D2" s="7"/>
      <c r="J2" s="12"/>
    </row>
    <row r="3" spans="1:18" s="1" customFormat="1" ht="15.75" x14ac:dyDescent="0.25">
      <c r="A3" s="5"/>
      <c r="B3" s="6"/>
      <c r="C3" s="11"/>
      <c r="D3" s="7"/>
      <c r="J3" s="12"/>
    </row>
    <row r="4" spans="1:18" s="1" customFormat="1" ht="15.75" x14ac:dyDescent="0.25">
      <c r="A4" s="5" t="s">
        <v>45</v>
      </c>
      <c r="B4" s="6"/>
      <c r="C4" s="11"/>
      <c r="D4" s="7"/>
      <c r="J4" s="12"/>
    </row>
    <row r="5" spans="1:18" s="1" customFormat="1" ht="14.25" x14ac:dyDescent="0.2">
      <c r="A5" s="72"/>
      <c r="B5" s="58" t="s">
        <v>7</v>
      </c>
      <c r="C5" s="58" t="s">
        <v>8</v>
      </c>
      <c r="D5" s="58" t="s">
        <v>9</v>
      </c>
      <c r="E5" s="58" t="s">
        <v>16</v>
      </c>
      <c r="F5" s="66" t="s">
        <v>17</v>
      </c>
      <c r="G5" s="58" t="s">
        <v>18</v>
      </c>
      <c r="H5" s="58" t="s">
        <v>19</v>
      </c>
      <c r="I5" s="58" t="s">
        <v>20</v>
      </c>
      <c r="J5" s="58" t="s">
        <v>21</v>
      </c>
    </row>
    <row r="6" spans="1:18" s="23" customFormat="1" ht="136.15" customHeight="1" x14ac:dyDescent="0.25">
      <c r="A6" s="73" t="s">
        <v>6</v>
      </c>
      <c r="B6" s="59" t="s">
        <v>10</v>
      </c>
      <c r="C6" s="59" t="s">
        <v>11</v>
      </c>
      <c r="D6" s="59" t="s">
        <v>12</v>
      </c>
      <c r="E6" s="59" t="s">
        <v>13</v>
      </c>
      <c r="F6" s="67" t="s">
        <v>33</v>
      </c>
      <c r="G6" s="59" t="s">
        <v>35</v>
      </c>
      <c r="H6" s="59" t="s">
        <v>36</v>
      </c>
      <c r="I6" s="59" t="s">
        <v>26</v>
      </c>
      <c r="J6" s="59" t="s">
        <v>37</v>
      </c>
      <c r="K6" s="22"/>
      <c r="L6" s="22"/>
      <c r="M6" s="22"/>
      <c r="N6" s="22"/>
      <c r="O6" s="22"/>
      <c r="P6" s="22"/>
      <c r="Q6" s="22"/>
      <c r="R6" s="22"/>
    </row>
    <row r="7" spans="1:18" s="28" customFormat="1" ht="14.25" x14ac:dyDescent="0.2">
      <c r="A7" s="27" t="s">
        <v>64</v>
      </c>
      <c r="B7" s="32">
        <v>249</v>
      </c>
      <c r="C7" s="69">
        <v>12</v>
      </c>
      <c r="D7" s="33"/>
      <c r="E7" s="34"/>
      <c r="F7" s="68">
        <f>650/2</f>
        <v>325</v>
      </c>
      <c r="G7" s="35">
        <f>C7*F7</f>
        <v>3900</v>
      </c>
      <c r="H7" s="35">
        <f>ROUND((G7/B7),2)</f>
        <v>15.66</v>
      </c>
      <c r="I7" s="76">
        <v>15</v>
      </c>
      <c r="J7" s="65">
        <f>H7*I7</f>
        <v>234.9</v>
      </c>
      <c r="K7" s="56"/>
      <c r="L7" s="56"/>
      <c r="M7" s="56"/>
      <c r="N7" s="56"/>
    </row>
    <row r="8" spans="1:18" s="28" customFormat="1" ht="14.25" x14ac:dyDescent="0.2">
      <c r="A8" s="27" t="s">
        <v>65</v>
      </c>
      <c r="B8" s="32">
        <v>249</v>
      </c>
      <c r="C8" s="69">
        <v>12</v>
      </c>
      <c r="D8" s="33"/>
      <c r="E8" s="34"/>
      <c r="F8" s="68">
        <f t="shared" ref="F8:F13" si="0">650/2</f>
        <v>325</v>
      </c>
      <c r="G8" s="35">
        <f t="shared" ref="G8:G9" si="1">C8*F8</f>
        <v>3900</v>
      </c>
      <c r="H8" s="35">
        <f t="shared" ref="H8:H9" si="2">ROUND((G8/B8),2)</f>
        <v>15.66</v>
      </c>
      <c r="I8" s="76">
        <v>22</v>
      </c>
      <c r="J8" s="65">
        <v>325</v>
      </c>
      <c r="K8" s="56"/>
      <c r="L8" s="56"/>
      <c r="M8" s="56"/>
      <c r="N8" s="56"/>
    </row>
    <row r="9" spans="1:18" s="28" customFormat="1" ht="14.25" x14ac:dyDescent="0.2">
      <c r="A9" s="27" t="s">
        <v>66</v>
      </c>
      <c r="B9" s="32">
        <v>249</v>
      </c>
      <c r="C9" s="69">
        <v>12</v>
      </c>
      <c r="D9" s="33"/>
      <c r="E9" s="34"/>
      <c r="F9" s="68">
        <f t="shared" si="0"/>
        <v>325</v>
      </c>
      <c r="G9" s="35">
        <f t="shared" si="1"/>
        <v>3900</v>
      </c>
      <c r="H9" s="35">
        <f t="shared" si="2"/>
        <v>15.66</v>
      </c>
      <c r="I9" s="76">
        <v>19</v>
      </c>
      <c r="J9" s="65">
        <f t="shared" ref="J9:J13" si="3">H9*I9</f>
        <v>297.54000000000002</v>
      </c>
      <c r="K9" s="56"/>
      <c r="L9" s="56"/>
      <c r="M9" s="56"/>
      <c r="N9" s="56"/>
    </row>
    <row r="10" spans="1:18" s="28" customFormat="1" ht="14.25" x14ac:dyDescent="0.2">
      <c r="A10" s="27"/>
      <c r="B10" s="32">
        <v>249</v>
      </c>
      <c r="C10" s="69">
        <v>12</v>
      </c>
      <c r="D10" s="33"/>
      <c r="E10" s="34"/>
      <c r="F10" s="68">
        <f t="shared" si="0"/>
        <v>325</v>
      </c>
      <c r="G10" s="35">
        <f t="shared" ref="G10:G13" si="4">C10*F10</f>
        <v>3900</v>
      </c>
      <c r="H10" s="35">
        <f t="shared" ref="H10:H13" si="5">ROUND((G10/B10),2)</f>
        <v>15.66</v>
      </c>
      <c r="I10" s="76"/>
      <c r="J10" s="65">
        <f t="shared" si="3"/>
        <v>0</v>
      </c>
      <c r="K10" s="56"/>
      <c r="L10" s="56"/>
      <c r="M10" s="56"/>
      <c r="N10" s="56"/>
    </row>
    <row r="11" spans="1:18" s="28" customFormat="1" ht="14.25" x14ac:dyDescent="0.2">
      <c r="A11" s="27"/>
      <c r="B11" s="32">
        <v>249</v>
      </c>
      <c r="C11" s="69">
        <v>12</v>
      </c>
      <c r="D11" s="33"/>
      <c r="E11" s="34"/>
      <c r="F11" s="68">
        <f t="shared" si="0"/>
        <v>325</v>
      </c>
      <c r="G11" s="35">
        <f t="shared" si="4"/>
        <v>3900</v>
      </c>
      <c r="H11" s="35">
        <f t="shared" si="5"/>
        <v>15.66</v>
      </c>
      <c r="I11" s="76"/>
      <c r="J11" s="65">
        <f t="shared" si="3"/>
        <v>0</v>
      </c>
      <c r="K11" s="56"/>
      <c r="L11" s="56"/>
      <c r="M11" s="56"/>
      <c r="N11" s="56"/>
    </row>
    <row r="12" spans="1:18" s="28" customFormat="1" ht="14.25" x14ac:dyDescent="0.2">
      <c r="A12" s="27"/>
      <c r="B12" s="32">
        <v>249</v>
      </c>
      <c r="C12" s="69">
        <v>12</v>
      </c>
      <c r="D12" s="33"/>
      <c r="E12" s="34"/>
      <c r="F12" s="68">
        <f t="shared" si="0"/>
        <v>325</v>
      </c>
      <c r="G12" s="35">
        <f t="shared" si="4"/>
        <v>3900</v>
      </c>
      <c r="H12" s="35">
        <f t="shared" si="5"/>
        <v>15.66</v>
      </c>
      <c r="I12" s="76"/>
      <c r="J12" s="65">
        <f t="shared" si="3"/>
        <v>0</v>
      </c>
      <c r="K12" s="56"/>
      <c r="L12" s="56"/>
      <c r="M12" s="56"/>
      <c r="N12" s="56"/>
    </row>
    <row r="13" spans="1:18" s="28" customFormat="1" ht="14.25" x14ac:dyDescent="0.2">
      <c r="A13" s="27"/>
      <c r="B13" s="32">
        <v>249</v>
      </c>
      <c r="C13" s="69">
        <v>12</v>
      </c>
      <c r="D13" s="33"/>
      <c r="E13" s="34"/>
      <c r="F13" s="68">
        <f t="shared" si="0"/>
        <v>325</v>
      </c>
      <c r="G13" s="35">
        <f t="shared" si="4"/>
        <v>3900</v>
      </c>
      <c r="H13" s="35">
        <f t="shared" si="5"/>
        <v>15.66</v>
      </c>
      <c r="I13" s="76"/>
      <c r="J13" s="65">
        <f t="shared" si="3"/>
        <v>0</v>
      </c>
      <c r="K13" s="56"/>
      <c r="L13" s="56"/>
      <c r="M13" s="56"/>
      <c r="N13" s="56"/>
    </row>
    <row r="14" spans="1:18" s="1" customFormat="1" ht="37.5" customHeight="1" x14ac:dyDescent="0.2">
      <c r="A14" s="60" t="s">
        <v>5</v>
      </c>
      <c r="B14" s="61"/>
      <c r="C14" s="62"/>
      <c r="D14" s="63"/>
      <c r="E14" s="64"/>
      <c r="F14" s="64"/>
      <c r="G14" s="64"/>
      <c r="H14" s="64"/>
      <c r="I14" s="77">
        <f>SUM(I7:I13)</f>
        <v>56</v>
      </c>
      <c r="J14" s="65">
        <f>SUM(J7:J13)</f>
        <v>857.44</v>
      </c>
      <c r="K14" s="57"/>
    </row>
    <row r="15" spans="1:18" s="14" customFormat="1" x14ac:dyDescent="0.25">
      <c r="B15" s="15"/>
      <c r="C15" s="16"/>
      <c r="D15" s="16"/>
      <c r="E15" s="15"/>
      <c r="F15" s="17"/>
      <c r="G15" s="17"/>
      <c r="H15" s="17"/>
      <c r="J15" s="20"/>
    </row>
    <row r="16" spans="1:18" s="14" customFormat="1" x14ac:dyDescent="0.25">
      <c r="B16" s="15"/>
      <c r="C16" s="16"/>
      <c r="D16" s="16"/>
      <c r="E16" s="15"/>
      <c r="F16" s="17"/>
      <c r="G16" s="17"/>
      <c r="H16" s="17"/>
      <c r="I16" s="19"/>
      <c r="J16" s="21"/>
    </row>
    <row r="17" spans="1:10" s="14" customFormat="1" x14ac:dyDescent="0.25">
      <c r="A17" s="54" t="s">
        <v>4</v>
      </c>
      <c r="B17" s="15"/>
      <c r="C17" s="16"/>
      <c r="D17" s="16"/>
      <c r="E17" s="15"/>
      <c r="F17" s="17"/>
      <c r="G17" s="17"/>
      <c r="H17" s="17"/>
      <c r="J17" s="21"/>
    </row>
    <row r="18" spans="1:10" s="14" customFormat="1" x14ac:dyDescent="0.25">
      <c r="A18" s="54" t="s">
        <v>32</v>
      </c>
      <c r="B18" s="15"/>
      <c r="C18" s="16"/>
      <c r="D18" s="16"/>
      <c r="E18" s="15"/>
      <c r="F18" s="17"/>
      <c r="G18" s="17"/>
      <c r="H18" s="17"/>
      <c r="J18" s="18"/>
    </row>
    <row r="19" spans="1:10" s="14" customFormat="1" x14ac:dyDescent="0.25">
      <c r="A19" s="55" t="s">
        <v>31</v>
      </c>
      <c r="B19" s="15"/>
      <c r="C19" s="16"/>
      <c r="D19" s="16"/>
      <c r="E19" s="15"/>
      <c r="F19" s="17"/>
      <c r="G19" s="17"/>
      <c r="H19" s="17"/>
      <c r="J19" s="18"/>
    </row>
    <row r="20" spans="1:10" s="14" customFormat="1" x14ac:dyDescent="0.25">
      <c r="A20" s="24"/>
      <c r="B20" s="15"/>
      <c r="C20" s="16"/>
      <c r="D20" s="16"/>
      <c r="E20" s="15"/>
      <c r="F20" s="17"/>
      <c r="G20" s="17"/>
      <c r="H20" s="17"/>
      <c r="J20" s="18"/>
    </row>
    <row r="21" spans="1:10" s="14" customFormat="1" x14ac:dyDescent="0.25">
      <c r="B21" s="15"/>
      <c r="C21" s="16"/>
      <c r="D21" s="16"/>
      <c r="E21" s="15"/>
      <c r="F21" s="17"/>
      <c r="G21" s="17"/>
      <c r="H21" s="17"/>
      <c r="J21" s="18"/>
    </row>
    <row r="22" spans="1:10" s="14" customFormat="1" x14ac:dyDescent="0.25">
      <c r="B22" s="15"/>
      <c r="C22" s="16"/>
      <c r="D22" s="16"/>
      <c r="E22" s="15"/>
      <c r="F22" s="17"/>
      <c r="G22" s="17"/>
      <c r="H22" s="17"/>
      <c r="J22" s="18"/>
    </row>
    <row r="23" spans="1:10" s="14" customFormat="1" x14ac:dyDescent="0.25">
      <c r="B23" s="15"/>
      <c r="C23" s="16"/>
      <c r="D23" s="16"/>
      <c r="E23" s="15"/>
      <c r="F23" s="17"/>
      <c r="G23" s="17"/>
      <c r="H23" s="17"/>
      <c r="J23" s="18"/>
    </row>
    <row r="24" spans="1:10" s="14" customFormat="1" x14ac:dyDescent="0.25">
      <c r="B24" s="15"/>
      <c r="C24" s="16"/>
      <c r="D24" s="16"/>
      <c r="E24" s="15"/>
      <c r="F24" s="17"/>
      <c r="G24" s="17"/>
      <c r="H24" s="17"/>
      <c r="J24" s="18"/>
    </row>
    <row r="25" spans="1:10" s="14" customFormat="1" x14ac:dyDescent="0.25">
      <c r="B25" s="15"/>
      <c r="C25" s="16"/>
      <c r="D25" s="16"/>
      <c r="E25" s="15"/>
      <c r="F25" s="17"/>
      <c r="G25" s="17"/>
      <c r="H25" s="17"/>
      <c r="J25" s="18"/>
    </row>
    <row r="26" spans="1:10" s="14" customFormat="1" x14ac:dyDescent="0.25">
      <c r="B26" s="15"/>
      <c r="C26" s="16"/>
      <c r="D26" s="16"/>
      <c r="E26" s="15"/>
      <c r="F26" s="17"/>
      <c r="G26" s="17"/>
      <c r="H26" s="17"/>
      <c r="J26" s="18"/>
    </row>
    <row r="27" spans="1:10" s="14" customFormat="1" x14ac:dyDescent="0.25">
      <c r="B27" s="15"/>
      <c r="C27" s="16"/>
      <c r="D27" s="16"/>
      <c r="E27" s="15"/>
      <c r="F27" s="17"/>
      <c r="G27" s="17"/>
      <c r="H27" s="17"/>
      <c r="J27" s="18"/>
    </row>
    <row r="28" spans="1:10" s="14" customFormat="1" x14ac:dyDescent="0.25">
      <c r="B28" s="15"/>
      <c r="C28" s="16"/>
      <c r="D28" s="16"/>
      <c r="E28" s="15"/>
      <c r="F28" s="17"/>
      <c r="G28" s="17"/>
      <c r="H28" s="17"/>
      <c r="J28" s="18"/>
    </row>
    <row r="29" spans="1:10" s="14" customFormat="1" x14ac:dyDescent="0.25">
      <c r="B29" s="15"/>
      <c r="C29" s="16"/>
      <c r="D29" s="16"/>
      <c r="E29" s="15"/>
      <c r="F29" s="17"/>
      <c r="G29" s="17"/>
      <c r="H29" s="17"/>
      <c r="J29" s="18"/>
    </row>
    <row r="30" spans="1:10" s="14" customFormat="1" x14ac:dyDescent="0.25">
      <c r="B30" s="15"/>
      <c r="C30" s="16"/>
      <c r="D30" s="16"/>
      <c r="E30" s="15"/>
      <c r="F30" s="17"/>
      <c r="G30" s="17"/>
      <c r="H30" s="17"/>
      <c r="J30" s="18"/>
    </row>
    <row r="31" spans="1:10" s="14" customFormat="1" x14ac:dyDescent="0.25">
      <c r="B31" s="15"/>
      <c r="C31" s="16"/>
      <c r="D31" s="16"/>
      <c r="E31" s="15"/>
      <c r="F31" s="17"/>
      <c r="G31" s="17"/>
      <c r="H31" s="17"/>
      <c r="J31" s="18"/>
    </row>
    <row r="32" spans="1:10" s="1" customFormat="1" x14ac:dyDescent="0.25">
      <c r="B32" s="3"/>
      <c r="C32" s="8"/>
      <c r="D32" s="8"/>
      <c r="E32" s="3"/>
      <c r="F32" s="2"/>
      <c r="G32" s="2"/>
      <c r="H32" s="2"/>
      <c r="J32" s="12"/>
    </row>
    <row r="33" spans="2:10" s="1" customFormat="1" x14ac:dyDescent="0.25">
      <c r="B33" s="3"/>
      <c r="C33" s="8"/>
      <c r="D33" s="8"/>
      <c r="E33" s="3"/>
      <c r="F33" s="2"/>
      <c r="G33" s="2"/>
      <c r="H33" s="2"/>
      <c r="J33" s="12"/>
    </row>
    <row r="34" spans="2:10" x14ac:dyDescent="0.25">
      <c r="B34" s="4"/>
      <c r="C34" s="9"/>
      <c r="D34" s="9"/>
      <c r="E34" s="4"/>
    </row>
    <row r="35" spans="2:10" x14ac:dyDescent="0.25">
      <c r="B35" s="4"/>
      <c r="C35" s="9"/>
      <c r="D35" s="9"/>
      <c r="E35" s="4"/>
    </row>
    <row r="36" spans="2:10" x14ac:dyDescent="0.25">
      <c r="B36" s="4"/>
      <c r="C36" s="9"/>
      <c r="D36" s="9"/>
      <c r="E36" s="4"/>
    </row>
    <row r="37" spans="2:10" x14ac:dyDescent="0.25">
      <c r="B37" s="4"/>
      <c r="C37" s="9"/>
      <c r="D37" s="9"/>
      <c r="E37" s="4"/>
    </row>
    <row r="38" spans="2:10" x14ac:dyDescent="0.25">
      <c r="B38" s="4"/>
      <c r="C38" s="9"/>
      <c r="D38" s="9"/>
      <c r="E38" s="4"/>
    </row>
    <row r="39" spans="2:10" x14ac:dyDescent="0.25">
      <c r="B39" s="4"/>
      <c r="C39" s="9"/>
      <c r="D39" s="9"/>
      <c r="E39" s="4"/>
    </row>
    <row r="40" spans="2:10" x14ac:dyDescent="0.25">
      <c r="B40" s="4"/>
      <c r="C40" s="9"/>
      <c r="D40" s="9"/>
      <c r="E40" s="4"/>
    </row>
    <row r="41" spans="2:10" x14ac:dyDescent="0.25">
      <c r="B41" s="4"/>
      <c r="C41" s="9"/>
      <c r="D41" s="9"/>
      <c r="E41" s="4"/>
    </row>
    <row r="42" spans="2:10" x14ac:dyDescent="0.25">
      <c r="B42" s="4"/>
      <c r="C42" s="9"/>
      <c r="D42" s="9"/>
      <c r="E42" s="4"/>
    </row>
    <row r="43" spans="2:10" x14ac:dyDescent="0.25">
      <c r="B43" s="4"/>
      <c r="C43" s="9"/>
      <c r="D43" s="9"/>
      <c r="E43" s="4"/>
    </row>
    <row r="44" spans="2:10" x14ac:dyDescent="0.25">
      <c r="B44" s="4"/>
      <c r="C44" s="9"/>
      <c r="D44" s="9"/>
      <c r="E44" s="4"/>
    </row>
    <row r="45" spans="2:10" x14ac:dyDescent="0.25">
      <c r="B45" s="4"/>
      <c r="C45" s="9"/>
      <c r="D45" s="9"/>
      <c r="E45" s="4"/>
    </row>
    <row r="46" spans="2:10" x14ac:dyDescent="0.25">
      <c r="B46" s="4"/>
      <c r="C46" s="9"/>
      <c r="D46" s="9"/>
      <c r="E46" s="4"/>
    </row>
    <row r="47" spans="2:10" x14ac:dyDescent="0.25">
      <c r="B47" s="4"/>
      <c r="C47" s="9"/>
      <c r="D47" s="9"/>
      <c r="E47" s="4"/>
    </row>
    <row r="48" spans="2:10" x14ac:dyDescent="0.25">
      <c r="B48" s="4"/>
      <c r="C48" s="9"/>
    </row>
    <row r="49" spans="2:3" x14ac:dyDescent="0.25">
      <c r="B49" s="4"/>
      <c r="C49" s="9"/>
    </row>
    <row r="50" spans="2:3" x14ac:dyDescent="0.25">
      <c r="B50" s="4"/>
      <c r="C50" s="9"/>
    </row>
    <row r="51" spans="2:3" x14ac:dyDescent="0.25">
      <c r="B51" s="4"/>
      <c r="C51" s="9"/>
    </row>
    <row r="52" spans="2:3" x14ac:dyDescent="0.25">
      <c r="B52" s="4"/>
      <c r="C52" s="9"/>
    </row>
    <row r="53" spans="2:3" x14ac:dyDescent="0.25">
      <c r="B53" s="4"/>
      <c r="C53" s="9"/>
    </row>
    <row r="54" spans="2:3" x14ac:dyDescent="0.25">
      <c r="B54" s="4"/>
      <c r="C54" s="9"/>
    </row>
    <row r="55" spans="2:3" x14ac:dyDescent="0.25">
      <c r="B55" s="4"/>
      <c r="C55" s="9"/>
    </row>
  </sheetData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СУБСИДИР.ЗАЕСТОСТ или СТАЖУВАНЕ</vt:lpstr>
      <vt:lpstr>ОБУЧЕНИЕ ЧИРАКУВАНЕ</vt:lpstr>
      <vt:lpstr>НАСТАВНИК</vt:lpstr>
      <vt:lpstr>НАСТАВНИК!Област_печат</vt:lpstr>
      <vt:lpstr>'ОБУЧЕНИЕ ЧИРАКУВАНЕ'!Област_печат</vt:lpstr>
      <vt:lpstr>'СУБСИДИР.ЗАЕСТОСТ или СТАЖУВАНЕ'!Област_печат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2021-04-23T15:58:40Z</dcterms:modified>
</cp:coreProperties>
</file>